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20" yWindow="-120" windowWidth="20730" windowHeight="11160"/>
  </bookViews>
  <sheets>
    <sheet name="x.2-1" sheetId="17" r:id="rId1"/>
    <sheet name="Sheet1" sheetId="1" r:id="rId2"/>
    <sheet name="Sheet2" sheetId="2" r:id="rId3"/>
    <sheet name="Sheet3" sheetId="3" r:id="rId4"/>
  </sheets>
  <definedNames>
    <definedName name="tcost">#REF!</definedName>
    <definedName name="Total">#REF!</definedName>
    <definedName name="Total1">#REF!</definedName>
    <definedName name="Total2">#REF!</definedName>
    <definedName name="Total3">#REF!</definedName>
    <definedName name="Total4">#REF!</definedName>
    <definedName name="_xlnm.Print_Titles" localSheetId="0">'x.2-1'!$9:$9</definedName>
    <definedName name="_xlnm.Print_Area" localSheetId="0">'x.2-1'!$A$1:$E$25</definedName>
  </definedNames>
  <calcPr calcId="162913"/>
</workbook>
</file>

<file path=xl/calcChain.xml><?xml version="1.0" encoding="utf-8"?>
<calcChain xmlns="http://schemas.openxmlformats.org/spreadsheetml/2006/main">
  <c r="E18" i="17" l="1"/>
  <c r="E14" i="17"/>
  <c r="E16" i="17" l="1"/>
  <c r="E19" i="17"/>
  <c r="E15" i="17"/>
  <c r="E20" i="17" l="1"/>
</calcChain>
</file>

<file path=xl/sharedStrings.xml><?xml version="1.0" encoding="utf-8"?>
<sst xmlns="http://schemas.openxmlformats.org/spreadsheetml/2006/main" count="38" uniqueCount="30">
  <si>
    <t>s a m u S a o s</t>
  </si>
  <si>
    <t>#</t>
  </si>
  <si>
    <t>dasaxeleba</t>
  </si>
  <si>
    <t>erTeulze</t>
  </si>
  <si>
    <t>sul</t>
  </si>
  <si>
    <t>1'</t>
  </si>
  <si>
    <t>3'</t>
  </si>
  <si>
    <t>4'</t>
  </si>
  <si>
    <t>5'</t>
  </si>
  <si>
    <t>6'</t>
  </si>
  <si>
    <t>kv.m.</t>
  </si>
  <si>
    <t xml:space="preserve">     resursi</t>
  </si>
  <si>
    <t>ganz.</t>
  </si>
  <si>
    <t>kub.m.</t>
  </si>
  <si>
    <t>100kv.m.</t>
  </si>
  <si>
    <t>გრუნტის დამუშავება ხელით</t>
  </si>
  <si>
    <t>m/sT</t>
  </si>
  <si>
    <r>
      <t>1000m</t>
    </r>
    <r>
      <rPr>
        <b/>
        <sz val="11"/>
        <rFont val="Calibri"/>
        <family val="2"/>
        <charset val="204"/>
        <scheme val="minor"/>
      </rPr>
      <t>³</t>
    </r>
  </si>
  <si>
    <t>გრუნტის  დატკეპნა მექანიზმებით</t>
  </si>
  <si>
    <t>100მმ სისქის ქვიშა-ღაღორღოვანი ფენის მოწყობა და დატკეპნა მექანიზმებით</t>
  </si>
  <si>
    <t>Txevadi biTumis mosxma 0,6kg/m²</t>
  </si>
  <si>
    <t>tona</t>
  </si>
  <si>
    <t>avtogudronatori 3500l</t>
  </si>
  <si>
    <t xml:space="preserve">Txevadi biTumi </t>
  </si>
  <si>
    <t>Txevadi biTumis mosxma 0,3kg/m²</t>
  </si>
  <si>
    <r>
      <t xml:space="preserve">msxvilmarcvlovani forovani a/b cxeli narevi II marka </t>
    </r>
    <r>
      <rPr>
        <b/>
        <sz val="11"/>
        <rFont val="Calibri"/>
        <family val="2"/>
        <charset val="204"/>
        <scheme val="minor"/>
      </rPr>
      <t>h</t>
    </r>
    <r>
      <rPr>
        <b/>
        <sz val="10.45"/>
        <rFont val="AcadNusx"/>
      </rPr>
      <t>=4sm</t>
    </r>
  </si>
  <si>
    <r>
      <t xml:space="preserve">wvrilmarcvlovani forovani a/b cxeli narevi, marka II,  tipi `b~ </t>
    </r>
    <r>
      <rPr>
        <b/>
        <sz val="11"/>
        <rFont val="Calibri"/>
        <family val="2"/>
        <charset val="204"/>
        <scheme val="minor"/>
      </rPr>
      <t>h</t>
    </r>
    <r>
      <rPr>
        <b/>
        <sz val="10.45"/>
        <rFont val="AcadNusx"/>
      </rPr>
      <t>=3sm</t>
    </r>
  </si>
  <si>
    <t>გამამდიდრებელი ფაბრიკის საწარმოო მოედანზე გზის მოწყობის</t>
  </si>
  <si>
    <t xml:space="preserve">                  დეფექტური აქტი</t>
  </si>
  <si>
    <t>გრუნტის დამუშავება მექანიზმებით.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</si>
</sst>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_-* #,##0.00_р_._-;\-* #,##0.00_р_._-;_-* &quot;-&quot;??_р_._-;_-@_-"/>
    <numFmt numFmtId="165" formatCode="_-* #,##0.00\ _L_a_r_i_-;\-* #,##0.00\ _L_a_r_i_-;_-* &quot;-&quot;??\ _L_a_r_i_-;_-@_-"/>
    <numFmt numFmtId="166" formatCode="0.0"/>
    <numFmt numFmtId="167" formatCode="0.000"/>
    <numFmt numFmtId="168" formatCode="0.0000"/>
    <numFmt numFmtId="169" formatCode="_-* #,##0.000_-;\-* #,##0.000_-;_-* &quot;-&quot;??_-;_-@_-"/>
    <numFmt numFmtId="170" formatCode="_-* #,##0.0000_-;\-* #,##0.0000_-;_-* &quot;-&quot;??_-;_-@_-"/>
  </numFmts>
  <fonts count="4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Arachveulebrivi Thin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1"/>
      <name val="Arachveulebrivi Thin"/>
      <family val="2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ChveuNusx"/>
    </font>
    <font>
      <b/>
      <sz val="11"/>
      <color indexed="63"/>
      <name val="Calibri"/>
      <family val="2"/>
      <charset val="204"/>
    </font>
    <font>
      <sz val="10"/>
      <name val="Helv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1"/>
      <name val="AcadNusx"/>
    </font>
    <font>
      <sz val="12"/>
      <name val="AcadNusx"/>
    </font>
    <font>
      <sz val="14"/>
      <name val="AcadNusx"/>
    </font>
    <font>
      <b/>
      <sz val="11"/>
      <name val="AcadNusx"/>
    </font>
    <font>
      <b/>
      <sz val="12"/>
      <name val="AcadNusx"/>
    </font>
    <font>
      <sz val="10"/>
      <name val="AcadNusx"/>
    </font>
    <font>
      <b/>
      <sz val="10"/>
      <name val="AcadNusx"/>
    </font>
    <font>
      <b/>
      <sz val="14"/>
      <name val="AcadNusx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name val="Calibri"/>
      <family val="2"/>
      <charset val="204"/>
      <scheme val="minor"/>
    </font>
    <font>
      <b/>
      <sz val="10.45"/>
      <name val="AcadNusx"/>
    </font>
    <font>
      <b/>
      <sz val="14"/>
      <name val="Arachveulebrivi Thin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56">
    <xf numFmtId="0" fontId="0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164" fontId="4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6" fillId="0" borderId="0"/>
    <xf numFmtId="0" fontId="35" fillId="0" borderId="0"/>
    <xf numFmtId="0" fontId="6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35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6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79">
    <xf numFmtId="0" fontId="0" fillId="0" borderId="0" xfId="0"/>
    <xf numFmtId="0" fontId="5" fillId="0" borderId="0" xfId="444" applyFont="1" applyBorder="1" applyAlignment="1">
      <alignment horizontal="center"/>
    </xf>
    <xf numFmtId="0" fontId="2" fillId="0" borderId="0" xfId="444" applyFont="1" applyAlignment="1">
      <alignment horizontal="center"/>
    </xf>
    <xf numFmtId="0" fontId="2" fillId="0" borderId="0" xfId="444" applyFont="1" applyBorder="1" applyAlignment="1">
      <alignment horizontal="center"/>
    </xf>
    <xf numFmtId="0" fontId="2" fillId="0" borderId="0" xfId="637" applyFont="1" applyBorder="1" applyAlignment="1">
      <alignment horizontal="center"/>
    </xf>
    <xf numFmtId="0" fontId="2" fillId="0" borderId="0" xfId="637" applyFont="1" applyAlignment="1">
      <alignment horizontal="center"/>
    </xf>
    <xf numFmtId="0" fontId="2" fillId="0" borderId="0" xfId="648" applyFont="1" applyAlignment="1">
      <alignment horizontal="center"/>
    </xf>
    <xf numFmtId="0" fontId="2" fillId="0" borderId="0" xfId="648" applyFont="1" applyBorder="1" applyAlignment="1">
      <alignment horizontal="center"/>
    </xf>
    <xf numFmtId="0" fontId="28" fillId="0" borderId="0" xfId="648" applyFont="1" applyAlignment="1">
      <alignment horizontal="center"/>
    </xf>
    <xf numFmtId="0" fontId="28" fillId="0" borderId="0" xfId="648" applyFont="1" applyBorder="1" applyAlignment="1">
      <alignment horizontal="center"/>
    </xf>
    <xf numFmtId="0" fontId="29" fillId="0" borderId="0" xfId="648" applyFont="1" applyAlignment="1">
      <alignment horizontal="left"/>
    </xf>
    <xf numFmtId="0" fontId="32" fillId="0" borderId="11" xfId="562" applyFont="1" applyBorder="1"/>
    <xf numFmtId="0" fontId="32" fillId="0" borderId="15" xfId="562" applyFont="1" applyBorder="1" applyAlignment="1">
      <alignment horizontal="center"/>
    </xf>
    <xf numFmtId="0" fontId="32" fillId="0" borderId="17" xfId="562" applyFont="1" applyBorder="1"/>
    <xf numFmtId="0" fontId="32" fillId="0" borderId="12" xfId="562" applyFont="1" applyBorder="1" applyAlignment="1">
      <alignment horizontal="center"/>
    </xf>
    <xf numFmtId="0" fontId="32" fillId="0" borderId="14" xfId="562" applyFont="1" applyBorder="1"/>
    <xf numFmtId="0" fontId="32" fillId="0" borderId="19" xfId="562" applyFont="1" applyBorder="1" applyAlignment="1">
      <alignment horizontal="center"/>
    </xf>
    <xf numFmtId="0" fontId="32" fillId="0" borderId="20" xfId="562" applyFont="1" applyBorder="1" applyAlignment="1">
      <alignment horizontal="center"/>
    </xf>
    <xf numFmtId="0" fontId="32" fillId="0" borderId="21" xfId="562" applyFont="1" applyBorder="1"/>
    <xf numFmtId="0" fontId="32" fillId="0" borderId="16" xfId="562" applyFont="1" applyBorder="1" applyAlignment="1">
      <alignment horizontal="center"/>
    </xf>
    <xf numFmtId="0" fontId="32" fillId="0" borderId="16" xfId="562" applyFont="1" applyBorder="1"/>
    <xf numFmtId="0" fontId="32" fillId="0" borderId="17" xfId="562" applyFont="1" applyBorder="1" applyAlignment="1">
      <alignment horizontal="center"/>
    </xf>
    <xf numFmtId="0" fontId="32" fillId="0" borderId="13" xfId="562" applyFont="1" applyBorder="1" applyAlignment="1">
      <alignment horizontal="center"/>
    </xf>
    <xf numFmtId="0" fontId="32" fillId="0" borderId="14" xfId="562" applyFont="1" applyBorder="1" applyAlignment="1">
      <alignment horizontal="center"/>
    </xf>
    <xf numFmtId="0" fontId="28" fillId="0" borderId="0" xfId="444" applyFont="1" applyAlignment="1">
      <alignment horizontal="center"/>
    </xf>
    <xf numFmtId="0" fontId="27" fillId="0" borderId="0" xfId="444" applyFont="1" applyBorder="1" applyAlignment="1">
      <alignment horizontal="center"/>
    </xf>
    <xf numFmtId="167" fontId="27" fillId="0" borderId="0" xfId="444" applyNumberFormat="1" applyFont="1" applyBorder="1" applyAlignment="1">
      <alignment horizontal="center"/>
    </xf>
    <xf numFmtId="2" fontId="27" fillId="0" borderId="0" xfId="444" applyNumberFormat="1" applyFont="1" applyBorder="1" applyAlignment="1">
      <alignment horizontal="center"/>
    </xf>
    <xf numFmtId="0" fontId="27" fillId="0" borderId="0" xfId="444" applyFont="1" applyBorder="1" applyAlignment="1">
      <alignment horizontal="center" wrapText="1"/>
    </xf>
    <xf numFmtId="0" fontId="32" fillId="0" borderId="0" xfId="561" applyFont="1" applyBorder="1" applyAlignment="1">
      <alignment horizontal="center"/>
    </xf>
    <xf numFmtId="168" fontId="27" fillId="0" borderId="0" xfId="444" applyNumberFormat="1" applyFont="1" applyBorder="1" applyAlignment="1">
      <alignment horizontal="center"/>
    </xf>
    <xf numFmtId="0" fontId="28" fillId="0" borderId="0" xfId="637" applyFont="1" applyAlignment="1">
      <alignment horizont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vertical="center" wrapText="1"/>
    </xf>
    <xf numFmtId="0" fontId="27" fillId="0" borderId="20" xfId="473" applyFont="1" applyBorder="1" applyAlignment="1">
      <alignment horizontal="center"/>
    </xf>
    <xf numFmtId="0" fontId="27" fillId="0" borderId="0" xfId="473" applyFont="1" applyAlignment="1">
      <alignment horizontal="center"/>
    </xf>
    <xf numFmtId="167" fontId="27" fillId="0" borderId="20" xfId="473" applyNumberFormat="1" applyFont="1" applyBorder="1" applyAlignment="1">
      <alignment horizontal="center"/>
    </xf>
    <xf numFmtId="0" fontId="27" fillId="0" borderId="16" xfId="473" applyFont="1" applyBorder="1" applyAlignment="1">
      <alignment horizontal="center"/>
    </xf>
    <xf numFmtId="0" fontId="27" fillId="0" borderId="10" xfId="473" applyFont="1" applyBorder="1" applyAlignment="1">
      <alignment horizontal="center"/>
    </xf>
    <xf numFmtId="167" fontId="27" fillId="0" borderId="16" xfId="473" applyNumberFormat="1" applyFont="1" applyBorder="1" applyAlignment="1">
      <alignment horizontal="center"/>
    </xf>
    <xf numFmtId="0" fontId="27" fillId="0" borderId="0" xfId="444" applyFont="1" applyAlignment="1">
      <alignment horizontal="center" vertical="center" wrapText="1"/>
    </xf>
    <xf numFmtId="0" fontId="27" fillId="0" borderId="20" xfId="444" applyFont="1" applyBorder="1" applyAlignment="1">
      <alignment horizontal="center"/>
    </xf>
    <xf numFmtId="0" fontId="27" fillId="0" borderId="0" xfId="444" applyFont="1" applyAlignment="1">
      <alignment horizontal="center"/>
    </xf>
    <xf numFmtId="167" fontId="27" fillId="0" borderId="20" xfId="444" applyNumberFormat="1" applyFont="1" applyBorder="1" applyAlignment="1">
      <alignment horizontal="center"/>
    </xf>
    <xf numFmtId="0" fontId="27" fillId="0" borderId="16" xfId="444" applyFont="1" applyBorder="1" applyAlignment="1">
      <alignment horizontal="center"/>
    </xf>
    <xf numFmtId="0" fontId="27" fillId="0" borderId="10" xfId="444" applyFont="1" applyBorder="1" applyAlignment="1">
      <alignment horizontal="center"/>
    </xf>
    <xf numFmtId="167" fontId="27" fillId="0" borderId="16" xfId="444" applyNumberFormat="1" applyFont="1" applyBorder="1" applyAlignment="1">
      <alignment horizontal="center"/>
    </xf>
    <xf numFmtId="0" fontId="30" fillId="0" borderId="17" xfId="444" applyFont="1" applyBorder="1" applyAlignment="1">
      <alignment horizontal="center" vertical="center" wrapText="1"/>
    </xf>
    <xf numFmtId="0" fontId="30" fillId="0" borderId="13" xfId="444" applyFont="1" applyBorder="1" applyAlignment="1">
      <alignment horizontal="center" vertical="center" wrapText="1"/>
    </xf>
    <xf numFmtId="167" fontId="30" fillId="0" borderId="17" xfId="444" applyNumberFormat="1" applyFont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 wrapText="1"/>
    </xf>
    <xf numFmtId="167" fontId="30" fillId="0" borderId="17" xfId="0" applyNumberFormat="1" applyFont="1" applyBorder="1" applyAlignment="1">
      <alignment horizontal="center" vertical="center" wrapText="1"/>
    </xf>
    <xf numFmtId="167" fontId="30" fillId="0" borderId="14" xfId="0" applyNumberFormat="1" applyFont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/>
    </xf>
    <xf numFmtId="0" fontId="33" fillId="0" borderId="13" xfId="0" applyFont="1" applyBorder="1" applyAlignment="1">
      <alignment horizontal="center" vertical="center"/>
    </xf>
    <xf numFmtId="167" fontId="30" fillId="0" borderId="17" xfId="0" applyNumberFormat="1" applyFont="1" applyBorder="1" applyAlignment="1">
      <alignment horizontal="center" vertical="center"/>
    </xf>
    <xf numFmtId="167" fontId="30" fillId="0" borderId="14" xfId="0" applyNumberFormat="1" applyFont="1" applyBorder="1" applyAlignment="1">
      <alignment horizontal="center" vertical="center"/>
    </xf>
    <xf numFmtId="0" fontId="30" fillId="0" borderId="15" xfId="473" applyFont="1" applyBorder="1" applyAlignment="1">
      <alignment horizontal="center"/>
    </xf>
    <xf numFmtId="0" fontId="30" fillId="0" borderId="18" xfId="473" applyFont="1" applyBorder="1" applyAlignment="1">
      <alignment horizontal="center"/>
    </xf>
    <xf numFmtId="167" fontId="30" fillId="0" borderId="15" xfId="473" applyNumberFormat="1" applyFont="1" applyBorder="1" applyAlignment="1">
      <alignment horizontal="center"/>
    </xf>
    <xf numFmtId="168" fontId="30" fillId="0" borderId="23" xfId="473" applyNumberFormat="1" applyFont="1" applyBorder="1" applyAlignment="1">
      <alignment horizontal="center"/>
    </xf>
    <xf numFmtId="0" fontId="27" fillId="0" borderId="0" xfId="473" applyFont="1" applyBorder="1" applyAlignment="1">
      <alignment horizontal="center"/>
    </xf>
    <xf numFmtId="167" fontId="27" fillId="0" borderId="24" xfId="473" applyNumberFormat="1" applyFont="1" applyBorder="1" applyAlignment="1">
      <alignment horizontal="center"/>
    </xf>
    <xf numFmtId="167" fontId="27" fillId="0" borderId="22" xfId="473" applyNumberFormat="1" applyFont="1" applyBorder="1" applyAlignment="1">
      <alignment horizontal="center"/>
    </xf>
    <xf numFmtId="167" fontId="30" fillId="0" borderId="14" xfId="444" applyNumberFormat="1" applyFont="1" applyBorder="1" applyAlignment="1">
      <alignment horizontal="center" vertical="center" wrapText="1"/>
    </xf>
    <xf numFmtId="0" fontId="30" fillId="0" borderId="15" xfId="444" applyFont="1" applyBorder="1" applyAlignment="1">
      <alignment horizontal="center"/>
    </xf>
    <xf numFmtId="0" fontId="30" fillId="0" borderId="18" xfId="444" applyFont="1" applyBorder="1" applyAlignment="1">
      <alignment horizontal="center"/>
    </xf>
    <xf numFmtId="167" fontId="30" fillId="0" borderId="15" xfId="444" applyNumberFormat="1" applyFont="1" applyBorder="1" applyAlignment="1">
      <alignment horizontal="center"/>
    </xf>
    <xf numFmtId="168" fontId="30" fillId="0" borderId="23" xfId="444" applyNumberFormat="1" applyFont="1" applyBorder="1" applyAlignment="1">
      <alignment horizontal="center"/>
    </xf>
    <xf numFmtId="2" fontId="27" fillId="0" borderId="24" xfId="444" applyNumberFormat="1" applyFont="1" applyBorder="1" applyAlignment="1">
      <alignment horizontal="center"/>
    </xf>
    <xf numFmtId="2" fontId="27" fillId="0" borderId="22" xfId="444" applyNumberFormat="1" applyFont="1" applyBorder="1" applyAlignment="1">
      <alignment horizontal="center"/>
    </xf>
    <xf numFmtId="0" fontId="34" fillId="0" borderId="0" xfId="648" applyFont="1" applyAlignment="1">
      <alignment horizontal="center"/>
    </xf>
    <xf numFmtId="0" fontId="34" fillId="0" borderId="0" xfId="550" applyFont="1" applyAlignment="1">
      <alignment horizontal="center"/>
    </xf>
    <xf numFmtId="0" fontId="39" fillId="0" borderId="0" xfId="637" applyFont="1" applyBorder="1" applyAlignment="1">
      <alignment horizontal="center"/>
    </xf>
    <xf numFmtId="0" fontId="39" fillId="0" borderId="0" xfId="637" applyFont="1" applyAlignment="1">
      <alignment horizontal="center"/>
    </xf>
    <xf numFmtId="0" fontId="30" fillId="0" borderId="18" xfId="562" applyFont="1" applyBorder="1" applyAlignment="1">
      <alignment horizontal="center"/>
    </xf>
    <xf numFmtId="0" fontId="31" fillId="0" borderId="0" xfId="648" applyFont="1" applyAlignment="1">
      <alignment horizontal="center"/>
    </xf>
    <xf numFmtId="0" fontId="33" fillId="0" borderId="10" xfId="562" applyFont="1" applyBorder="1" applyAlignment="1">
      <alignment horizontal="center"/>
    </xf>
  </cellXfs>
  <cellStyles count="656">
    <cellStyle name="20% - Accent1 2" xfId="1"/>
    <cellStyle name="20% - Accent1 2 2" xfId="2"/>
    <cellStyle name="20% - Accent1 2 3" xfId="3"/>
    <cellStyle name="20% - Accent1 2 4" xfId="4"/>
    <cellStyle name="20% - Accent1 2 5" xfId="5"/>
    <cellStyle name="20% - Accent1 3" xfId="6"/>
    <cellStyle name="20% - Accent1 4" xfId="7"/>
    <cellStyle name="20% - Accent1 4 2" xfId="8"/>
    <cellStyle name="20% - Accent1 5" xfId="9"/>
    <cellStyle name="20% - Accent1 6" xfId="10"/>
    <cellStyle name="20% - Accent1 7" xfId="11"/>
    <cellStyle name="20% - Accent2 2" xfId="12"/>
    <cellStyle name="20% - Accent2 2 2" xfId="13"/>
    <cellStyle name="20% - Accent2 2 3" xfId="14"/>
    <cellStyle name="20% - Accent2 2 4" xfId="15"/>
    <cellStyle name="20% - Accent2 2 5" xfId="16"/>
    <cellStyle name="20% - Accent2 3" xfId="17"/>
    <cellStyle name="20% - Accent2 4" xfId="18"/>
    <cellStyle name="20% - Accent2 4 2" xfId="19"/>
    <cellStyle name="20% - Accent2 5" xfId="20"/>
    <cellStyle name="20% - Accent2 6" xfId="21"/>
    <cellStyle name="20% - Accent2 7" xfId="22"/>
    <cellStyle name="20% - Accent3 2" xfId="23"/>
    <cellStyle name="20% - Accent3 2 2" xfId="24"/>
    <cellStyle name="20% - Accent3 2 3" xfId="25"/>
    <cellStyle name="20% - Accent3 2 4" xfId="26"/>
    <cellStyle name="20% - Accent3 2 5" xfId="27"/>
    <cellStyle name="20% - Accent3 3" xfId="28"/>
    <cellStyle name="20% - Accent3 4" xfId="29"/>
    <cellStyle name="20% - Accent3 4 2" xfId="30"/>
    <cellStyle name="20% - Accent3 5" xfId="31"/>
    <cellStyle name="20% - Accent3 6" xfId="32"/>
    <cellStyle name="20% - Accent3 7" xfId="33"/>
    <cellStyle name="20% - Accent4 2" xfId="34"/>
    <cellStyle name="20% - Accent4 2 2" xfId="35"/>
    <cellStyle name="20% - Accent4 2 3" xfId="36"/>
    <cellStyle name="20% - Accent4 2 4" xfId="37"/>
    <cellStyle name="20% - Accent4 2 5" xfId="38"/>
    <cellStyle name="20% - Accent4 3" xfId="39"/>
    <cellStyle name="20% - Accent4 4" xfId="40"/>
    <cellStyle name="20% - Accent4 4 2" xfId="41"/>
    <cellStyle name="20% - Accent4 5" xfId="42"/>
    <cellStyle name="20% - Accent4 6" xfId="43"/>
    <cellStyle name="20% - Accent4 7" xfId="44"/>
    <cellStyle name="20% - Accent5 2" xfId="45"/>
    <cellStyle name="20% - Accent5 2 2" xfId="46"/>
    <cellStyle name="20% - Accent5 2 3" xfId="47"/>
    <cellStyle name="20% - Accent5 2 4" xfId="48"/>
    <cellStyle name="20% - Accent5 2 5" xfId="49"/>
    <cellStyle name="20% - Accent5 3" xfId="50"/>
    <cellStyle name="20% - Accent5 4" xfId="51"/>
    <cellStyle name="20% - Accent5 4 2" xfId="52"/>
    <cellStyle name="20% - Accent5 5" xfId="53"/>
    <cellStyle name="20% - Accent5 6" xfId="54"/>
    <cellStyle name="20% - Accent5 7" xfId="55"/>
    <cellStyle name="20% - Accent6 2" xfId="56"/>
    <cellStyle name="20% - Accent6 2 2" xfId="57"/>
    <cellStyle name="20% - Accent6 2 3" xfId="58"/>
    <cellStyle name="20% - Accent6 2 4" xfId="59"/>
    <cellStyle name="20% - Accent6 2 5" xfId="60"/>
    <cellStyle name="20% - Accent6 3" xfId="61"/>
    <cellStyle name="20% - Accent6 4" xfId="62"/>
    <cellStyle name="20% - Accent6 4 2" xfId="63"/>
    <cellStyle name="20% - Accent6 5" xfId="64"/>
    <cellStyle name="20% - Accent6 6" xfId="65"/>
    <cellStyle name="20% - Accent6 7" xfId="66"/>
    <cellStyle name="40% - Accent1 2" xfId="67"/>
    <cellStyle name="40% - Accent1 2 2" xfId="68"/>
    <cellStyle name="40% - Accent1 2 3" xfId="69"/>
    <cellStyle name="40% - Accent1 2 4" xfId="70"/>
    <cellStyle name="40% - Accent1 2 5" xfId="71"/>
    <cellStyle name="40% - Accent1 3" xfId="72"/>
    <cellStyle name="40% - Accent1 4" xfId="73"/>
    <cellStyle name="40% - Accent1 4 2" xfId="74"/>
    <cellStyle name="40% - Accent1 5" xfId="75"/>
    <cellStyle name="40% - Accent1 6" xfId="76"/>
    <cellStyle name="40% - Accent1 7" xfId="77"/>
    <cellStyle name="40% - Accent2 2" xfId="78"/>
    <cellStyle name="40% - Accent2 2 2" xfId="79"/>
    <cellStyle name="40% - Accent2 2 3" xfId="80"/>
    <cellStyle name="40% - Accent2 2 4" xfId="81"/>
    <cellStyle name="40% - Accent2 2 5" xfId="82"/>
    <cellStyle name="40% - Accent2 3" xfId="83"/>
    <cellStyle name="40% - Accent2 4" xfId="84"/>
    <cellStyle name="40% - Accent2 4 2" xfId="85"/>
    <cellStyle name="40% - Accent2 5" xfId="86"/>
    <cellStyle name="40% - Accent2 6" xfId="87"/>
    <cellStyle name="40% - Accent2 7" xfId="88"/>
    <cellStyle name="40% - Accent3 2" xfId="89"/>
    <cellStyle name="40% - Accent3 2 2" xfId="90"/>
    <cellStyle name="40% - Accent3 2 3" xfId="91"/>
    <cellStyle name="40% - Accent3 2 4" xfId="92"/>
    <cellStyle name="40% - Accent3 2 5" xfId="93"/>
    <cellStyle name="40% - Accent3 3" xfId="94"/>
    <cellStyle name="40% - Accent3 4" xfId="95"/>
    <cellStyle name="40% - Accent3 4 2" xfId="96"/>
    <cellStyle name="40% - Accent3 5" xfId="97"/>
    <cellStyle name="40% - Accent3 6" xfId="98"/>
    <cellStyle name="40% - Accent3 7" xfId="99"/>
    <cellStyle name="40% - Accent4 2" xfId="100"/>
    <cellStyle name="40% - Accent4 2 2" xfId="101"/>
    <cellStyle name="40% - Accent4 2 3" xfId="102"/>
    <cellStyle name="40% - Accent4 2 4" xfId="103"/>
    <cellStyle name="40% - Accent4 2 5" xfId="104"/>
    <cellStyle name="40% - Accent4 3" xfId="105"/>
    <cellStyle name="40% - Accent4 4" xfId="106"/>
    <cellStyle name="40% - Accent4 4 2" xfId="107"/>
    <cellStyle name="40% - Accent4 5" xfId="108"/>
    <cellStyle name="40% - Accent4 6" xfId="109"/>
    <cellStyle name="40% - Accent4 7" xfId="110"/>
    <cellStyle name="40% - Accent5 2" xfId="111"/>
    <cellStyle name="40% - Accent5 2 2" xfId="112"/>
    <cellStyle name="40% - Accent5 2 3" xfId="113"/>
    <cellStyle name="40% - Accent5 2 4" xfId="114"/>
    <cellStyle name="40% - Accent5 2 5" xfId="115"/>
    <cellStyle name="40% - Accent5 3" xfId="116"/>
    <cellStyle name="40% - Accent5 4" xfId="117"/>
    <cellStyle name="40% - Accent5 4 2" xfId="118"/>
    <cellStyle name="40% - Accent5 5" xfId="119"/>
    <cellStyle name="40% - Accent5 6" xfId="120"/>
    <cellStyle name="40% - Accent5 7" xfId="121"/>
    <cellStyle name="40% - Accent6 2" xfId="122"/>
    <cellStyle name="40% - Accent6 2 2" xfId="123"/>
    <cellStyle name="40% - Accent6 2 3" xfId="124"/>
    <cellStyle name="40% - Accent6 2 4" xfId="125"/>
    <cellStyle name="40% - Accent6 2 5" xfId="126"/>
    <cellStyle name="40% - Accent6 3" xfId="127"/>
    <cellStyle name="40% - Accent6 4" xfId="128"/>
    <cellStyle name="40% - Accent6 4 2" xfId="129"/>
    <cellStyle name="40% - Accent6 5" xfId="130"/>
    <cellStyle name="40% - Accent6 6" xfId="131"/>
    <cellStyle name="40% - Accent6 7" xfId="132"/>
    <cellStyle name="60% - Accent1 2" xfId="133"/>
    <cellStyle name="60% - Accent1 2 2" xfId="134"/>
    <cellStyle name="60% - Accent1 2 3" xfId="135"/>
    <cellStyle name="60% - Accent1 2 4" xfId="136"/>
    <cellStyle name="60% - Accent1 2 5" xfId="137"/>
    <cellStyle name="60% - Accent1 3" xfId="138"/>
    <cellStyle name="60% - Accent1 4" xfId="139"/>
    <cellStyle name="60% - Accent1 4 2" xfId="140"/>
    <cellStyle name="60% - Accent1 5" xfId="141"/>
    <cellStyle name="60% - Accent1 6" xfId="142"/>
    <cellStyle name="60% - Accent1 7" xfId="143"/>
    <cellStyle name="60% - Accent2 2" xfId="144"/>
    <cellStyle name="60% - Accent2 2 2" xfId="145"/>
    <cellStyle name="60% - Accent2 2 3" xfId="146"/>
    <cellStyle name="60% - Accent2 2 4" xfId="147"/>
    <cellStyle name="60% - Accent2 2 5" xfId="148"/>
    <cellStyle name="60% - Accent2 3" xfId="149"/>
    <cellStyle name="60% - Accent2 4" xfId="150"/>
    <cellStyle name="60% - Accent2 4 2" xfId="151"/>
    <cellStyle name="60% - Accent2 5" xfId="152"/>
    <cellStyle name="60% - Accent2 6" xfId="153"/>
    <cellStyle name="60% - Accent2 7" xfId="154"/>
    <cellStyle name="60% - Accent3 2" xfId="155"/>
    <cellStyle name="60% - Accent3 2 2" xfId="156"/>
    <cellStyle name="60% - Accent3 2 3" xfId="157"/>
    <cellStyle name="60% - Accent3 2 4" xfId="158"/>
    <cellStyle name="60% - Accent3 2 5" xfId="159"/>
    <cellStyle name="60% - Accent3 3" xfId="160"/>
    <cellStyle name="60% - Accent3 4" xfId="161"/>
    <cellStyle name="60% - Accent3 4 2" xfId="162"/>
    <cellStyle name="60% - Accent3 5" xfId="163"/>
    <cellStyle name="60% - Accent3 6" xfId="164"/>
    <cellStyle name="60% - Accent3 7" xfId="165"/>
    <cellStyle name="60% - Accent4 2" xfId="166"/>
    <cellStyle name="60% - Accent4 2 2" xfId="167"/>
    <cellStyle name="60% - Accent4 2 3" xfId="168"/>
    <cellStyle name="60% - Accent4 2 4" xfId="169"/>
    <cellStyle name="60% - Accent4 2 5" xfId="170"/>
    <cellStyle name="60% - Accent4 3" xfId="171"/>
    <cellStyle name="60% - Accent4 4" xfId="172"/>
    <cellStyle name="60% - Accent4 4 2" xfId="173"/>
    <cellStyle name="60% - Accent4 5" xfId="174"/>
    <cellStyle name="60% - Accent4 6" xfId="175"/>
    <cellStyle name="60% - Accent4 7" xfId="176"/>
    <cellStyle name="60% - Accent5 2" xfId="177"/>
    <cellStyle name="60% - Accent5 2 2" xfId="178"/>
    <cellStyle name="60% - Accent5 2 3" xfId="179"/>
    <cellStyle name="60% - Accent5 2 4" xfId="180"/>
    <cellStyle name="60% - Accent5 2 5" xfId="181"/>
    <cellStyle name="60% - Accent5 3" xfId="182"/>
    <cellStyle name="60% - Accent5 4" xfId="183"/>
    <cellStyle name="60% - Accent5 4 2" xfId="184"/>
    <cellStyle name="60% - Accent5 5" xfId="185"/>
    <cellStyle name="60% - Accent5 6" xfId="186"/>
    <cellStyle name="60% - Accent5 7" xfId="187"/>
    <cellStyle name="60% - Accent6 2" xfId="188"/>
    <cellStyle name="60% - Accent6 2 2" xfId="189"/>
    <cellStyle name="60% - Accent6 2 3" xfId="190"/>
    <cellStyle name="60% - Accent6 2 4" xfId="191"/>
    <cellStyle name="60% - Accent6 2 5" xfId="192"/>
    <cellStyle name="60% - Accent6 3" xfId="193"/>
    <cellStyle name="60% - Accent6 4" xfId="194"/>
    <cellStyle name="60% - Accent6 4 2" xfId="195"/>
    <cellStyle name="60% - Accent6 5" xfId="196"/>
    <cellStyle name="60% - Accent6 6" xfId="197"/>
    <cellStyle name="60% - Accent6 7" xfId="198"/>
    <cellStyle name="Accent1 2" xfId="199"/>
    <cellStyle name="Accent1 2 2" xfId="200"/>
    <cellStyle name="Accent1 2 3" xfId="201"/>
    <cellStyle name="Accent1 2 4" xfId="202"/>
    <cellStyle name="Accent1 2 5" xfId="203"/>
    <cellStyle name="Accent1 3" xfId="204"/>
    <cellStyle name="Accent1 4" xfId="205"/>
    <cellStyle name="Accent1 4 2" xfId="206"/>
    <cellStyle name="Accent1 5" xfId="207"/>
    <cellStyle name="Accent1 6" xfId="208"/>
    <cellStyle name="Accent1 7" xfId="209"/>
    <cellStyle name="Accent2 2" xfId="210"/>
    <cellStyle name="Accent2 2 2" xfId="211"/>
    <cellStyle name="Accent2 2 3" xfId="212"/>
    <cellStyle name="Accent2 2 4" xfId="213"/>
    <cellStyle name="Accent2 2 5" xfId="214"/>
    <cellStyle name="Accent2 3" xfId="215"/>
    <cellStyle name="Accent2 4" xfId="216"/>
    <cellStyle name="Accent2 4 2" xfId="217"/>
    <cellStyle name="Accent2 5" xfId="218"/>
    <cellStyle name="Accent2 6" xfId="219"/>
    <cellStyle name="Accent2 7" xfId="220"/>
    <cellStyle name="Accent3 2" xfId="221"/>
    <cellStyle name="Accent3 2 2" xfId="222"/>
    <cellStyle name="Accent3 2 3" xfId="223"/>
    <cellStyle name="Accent3 2 4" xfId="224"/>
    <cellStyle name="Accent3 2 5" xfId="225"/>
    <cellStyle name="Accent3 3" xfId="226"/>
    <cellStyle name="Accent3 4" xfId="227"/>
    <cellStyle name="Accent3 4 2" xfId="228"/>
    <cellStyle name="Accent3 5" xfId="229"/>
    <cellStyle name="Accent3 6" xfId="230"/>
    <cellStyle name="Accent3 7" xfId="231"/>
    <cellStyle name="Accent4 2" xfId="232"/>
    <cellStyle name="Accent4 2 2" xfId="233"/>
    <cellStyle name="Accent4 2 3" xfId="234"/>
    <cellStyle name="Accent4 2 4" xfId="235"/>
    <cellStyle name="Accent4 2 5" xfId="236"/>
    <cellStyle name="Accent4 3" xfId="237"/>
    <cellStyle name="Accent4 4" xfId="238"/>
    <cellStyle name="Accent4 4 2" xfId="239"/>
    <cellStyle name="Accent4 5" xfId="240"/>
    <cellStyle name="Accent4 6" xfId="241"/>
    <cellStyle name="Accent4 7" xfId="242"/>
    <cellStyle name="Accent5 2" xfId="243"/>
    <cellStyle name="Accent5 2 2" xfId="244"/>
    <cellStyle name="Accent5 2 3" xfId="245"/>
    <cellStyle name="Accent5 2 4" xfId="246"/>
    <cellStyle name="Accent5 2 5" xfId="247"/>
    <cellStyle name="Accent5 3" xfId="248"/>
    <cellStyle name="Accent5 4" xfId="249"/>
    <cellStyle name="Accent5 4 2" xfId="250"/>
    <cellStyle name="Accent5 5" xfId="251"/>
    <cellStyle name="Accent5 6" xfId="252"/>
    <cellStyle name="Accent5 7" xfId="253"/>
    <cellStyle name="Accent6 2" xfId="254"/>
    <cellStyle name="Accent6 2 2" xfId="255"/>
    <cellStyle name="Accent6 2 3" xfId="256"/>
    <cellStyle name="Accent6 2 4" xfId="257"/>
    <cellStyle name="Accent6 2 5" xfId="258"/>
    <cellStyle name="Accent6 3" xfId="259"/>
    <cellStyle name="Accent6 4" xfId="260"/>
    <cellStyle name="Accent6 4 2" xfId="261"/>
    <cellStyle name="Accent6 5" xfId="262"/>
    <cellStyle name="Accent6 6" xfId="263"/>
    <cellStyle name="Accent6 7" xfId="264"/>
    <cellStyle name="Bad 2" xfId="265"/>
    <cellStyle name="Bad 2 2" xfId="266"/>
    <cellStyle name="Bad 2 3" xfId="267"/>
    <cellStyle name="Bad 2 4" xfId="268"/>
    <cellStyle name="Bad 2 5" xfId="269"/>
    <cellStyle name="Bad 3" xfId="270"/>
    <cellStyle name="Bad 4" xfId="271"/>
    <cellStyle name="Bad 4 2" xfId="272"/>
    <cellStyle name="Bad 5" xfId="273"/>
    <cellStyle name="Bad 6" xfId="274"/>
    <cellStyle name="Bad 7" xfId="275"/>
    <cellStyle name="Calculation 2" xfId="276"/>
    <cellStyle name="Calculation 2 2" xfId="277"/>
    <cellStyle name="Calculation 2 3" xfId="278"/>
    <cellStyle name="Calculation 2 4" xfId="279"/>
    <cellStyle name="Calculation 2 5" xfId="280"/>
    <cellStyle name="Calculation 2_anakia II etapi.xls sm. defeqturi" xfId="281"/>
    <cellStyle name="Calculation 3" xfId="282"/>
    <cellStyle name="Calculation 4" xfId="283"/>
    <cellStyle name="Calculation 4 2" xfId="284"/>
    <cellStyle name="Calculation 4_anakia II etapi.xls sm. defeqturi" xfId="285"/>
    <cellStyle name="Calculation 5" xfId="286"/>
    <cellStyle name="Calculation 6" xfId="287"/>
    <cellStyle name="Calculation 7" xfId="288"/>
    <cellStyle name="Check Cell 2" xfId="289"/>
    <cellStyle name="Check Cell 2 2" xfId="290"/>
    <cellStyle name="Check Cell 2 3" xfId="291"/>
    <cellStyle name="Check Cell 2 4" xfId="292"/>
    <cellStyle name="Check Cell 2 5" xfId="293"/>
    <cellStyle name="Check Cell 2_anakia II etapi.xls sm. defeqturi" xfId="294"/>
    <cellStyle name="Check Cell 3" xfId="295"/>
    <cellStyle name="Check Cell 4" xfId="296"/>
    <cellStyle name="Check Cell 4 2" xfId="297"/>
    <cellStyle name="Check Cell 4_anakia II etapi.xls sm. defeqturi" xfId="298"/>
    <cellStyle name="Check Cell 5" xfId="299"/>
    <cellStyle name="Check Cell 6" xfId="300"/>
    <cellStyle name="Check Cell 7" xfId="301"/>
    <cellStyle name="Comma 10" xfId="302"/>
    <cellStyle name="Comma 10 2" xfId="303"/>
    <cellStyle name="Comma 11" xfId="304"/>
    <cellStyle name="Comma 12" xfId="305"/>
    <cellStyle name="Comma 12 2" xfId="306"/>
    <cellStyle name="Comma 12 3" xfId="307"/>
    <cellStyle name="Comma 12 4" xfId="308"/>
    <cellStyle name="Comma 12 5" xfId="309"/>
    <cellStyle name="Comma 12 6" xfId="310"/>
    <cellStyle name="Comma 12 7" xfId="311"/>
    <cellStyle name="Comma 12 8" xfId="312"/>
    <cellStyle name="Comma 13" xfId="313"/>
    <cellStyle name="Comma 14" xfId="314"/>
    <cellStyle name="Comma 15" xfId="315"/>
    <cellStyle name="Comma 16" xfId="316"/>
    <cellStyle name="Comma 17" xfId="317"/>
    <cellStyle name="Comma 18" xfId="318"/>
    <cellStyle name="Comma 19" xfId="319"/>
    <cellStyle name="Comma 2" xfId="320"/>
    <cellStyle name="Comma 2 2" xfId="321"/>
    <cellStyle name="Comma 2 2 2" xfId="322"/>
    <cellStyle name="Comma 2 2 3" xfId="323"/>
    <cellStyle name="Comma 2 3" xfId="324"/>
    <cellStyle name="Comma 20" xfId="325"/>
    <cellStyle name="Comma 21" xfId="326"/>
    <cellStyle name="Comma 22" xfId="327"/>
    <cellStyle name="Comma 3" xfId="328"/>
    <cellStyle name="Comma 4" xfId="329"/>
    <cellStyle name="Comma 5" xfId="330"/>
    <cellStyle name="Comma 6" xfId="331"/>
    <cellStyle name="Comma 7" xfId="332"/>
    <cellStyle name="Comma 8" xfId="333"/>
    <cellStyle name="Comma 9" xfId="334"/>
    <cellStyle name="Explanatory Text 2" xfId="335"/>
    <cellStyle name="Explanatory Text 2 2" xfId="336"/>
    <cellStyle name="Explanatory Text 2 3" xfId="337"/>
    <cellStyle name="Explanatory Text 2 4" xfId="338"/>
    <cellStyle name="Explanatory Text 2 5" xfId="339"/>
    <cellStyle name="Explanatory Text 3" xfId="340"/>
    <cellStyle name="Explanatory Text 4" xfId="341"/>
    <cellStyle name="Explanatory Text 4 2" xfId="342"/>
    <cellStyle name="Explanatory Text 5" xfId="343"/>
    <cellStyle name="Explanatory Text 6" xfId="344"/>
    <cellStyle name="Explanatory Text 7" xfId="345"/>
    <cellStyle name="Good 2" xfId="346"/>
    <cellStyle name="Good 2 2" xfId="347"/>
    <cellStyle name="Good 2 3" xfId="348"/>
    <cellStyle name="Good 2 4" xfId="349"/>
    <cellStyle name="Good 2 5" xfId="350"/>
    <cellStyle name="Good 3" xfId="351"/>
    <cellStyle name="Good 4" xfId="352"/>
    <cellStyle name="Good 4 2" xfId="353"/>
    <cellStyle name="Good 5" xfId="354"/>
    <cellStyle name="Good 6" xfId="355"/>
    <cellStyle name="Good 7" xfId="356"/>
    <cellStyle name="Heading 1 2" xfId="357"/>
    <cellStyle name="Heading 1 2 2" xfId="358"/>
    <cellStyle name="Heading 1 2 3" xfId="359"/>
    <cellStyle name="Heading 1 2 4" xfId="360"/>
    <cellStyle name="Heading 1 2 5" xfId="361"/>
    <cellStyle name="Heading 1 2_anakia II etapi.xls sm. defeqturi" xfId="362"/>
    <cellStyle name="Heading 1 3" xfId="363"/>
    <cellStyle name="Heading 1 4" xfId="364"/>
    <cellStyle name="Heading 1 4 2" xfId="365"/>
    <cellStyle name="Heading 1 4_anakia II etapi.xls sm. defeqturi" xfId="366"/>
    <cellStyle name="Heading 1 5" xfId="367"/>
    <cellStyle name="Heading 1 6" xfId="368"/>
    <cellStyle name="Heading 1 7" xfId="369"/>
    <cellStyle name="Heading 2 2" xfId="370"/>
    <cellStyle name="Heading 2 2 2" xfId="371"/>
    <cellStyle name="Heading 2 2 3" xfId="372"/>
    <cellStyle name="Heading 2 2 4" xfId="373"/>
    <cellStyle name="Heading 2 2 5" xfId="374"/>
    <cellStyle name="Heading 2 2_anakia II etapi.xls sm. defeqturi" xfId="375"/>
    <cellStyle name="Heading 2 3" xfId="376"/>
    <cellStyle name="Heading 2 4" xfId="377"/>
    <cellStyle name="Heading 2 4 2" xfId="378"/>
    <cellStyle name="Heading 2 4_anakia II etapi.xls sm. defeqturi" xfId="379"/>
    <cellStyle name="Heading 2 5" xfId="380"/>
    <cellStyle name="Heading 2 6" xfId="381"/>
    <cellStyle name="Heading 2 7" xfId="382"/>
    <cellStyle name="Heading 3 2" xfId="383"/>
    <cellStyle name="Heading 3 2 2" xfId="384"/>
    <cellStyle name="Heading 3 2 3" xfId="385"/>
    <cellStyle name="Heading 3 2 4" xfId="386"/>
    <cellStyle name="Heading 3 2 5" xfId="387"/>
    <cellStyle name="Heading 3 2_anakia II etapi.xls sm. defeqturi" xfId="388"/>
    <cellStyle name="Heading 3 3" xfId="389"/>
    <cellStyle name="Heading 3 4" xfId="390"/>
    <cellStyle name="Heading 3 4 2" xfId="391"/>
    <cellStyle name="Heading 3 4_anakia II etapi.xls sm. defeqturi" xfId="392"/>
    <cellStyle name="Heading 3 5" xfId="393"/>
    <cellStyle name="Heading 3 6" xfId="394"/>
    <cellStyle name="Heading 3 7" xfId="395"/>
    <cellStyle name="Heading 4 2" xfId="396"/>
    <cellStyle name="Heading 4 2 2" xfId="397"/>
    <cellStyle name="Heading 4 2 3" xfId="398"/>
    <cellStyle name="Heading 4 2 4" xfId="399"/>
    <cellStyle name="Heading 4 2 5" xfId="400"/>
    <cellStyle name="Heading 4 3" xfId="401"/>
    <cellStyle name="Heading 4 4" xfId="402"/>
    <cellStyle name="Heading 4 4 2" xfId="403"/>
    <cellStyle name="Heading 4 5" xfId="404"/>
    <cellStyle name="Heading 4 6" xfId="405"/>
    <cellStyle name="Heading 4 7" xfId="406"/>
    <cellStyle name="Input 2" xfId="407"/>
    <cellStyle name="Input 2 2" xfId="408"/>
    <cellStyle name="Input 2 3" xfId="409"/>
    <cellStyle name="Input 2 4" xfId="410"/>
    <cellStyle name="Input 2 5" xfId="411"/>
    <cellStyle name="Input 2_anakia II etapi.xls sm. defeqturi" xfId="412"/>
    <cellStyle name="Input 3" xfId="413"/>
    <cellStyle name="Input 4" xfId="414"/>
    <cellStyle name="Input 4 2" xfId="415"/>
    <cellStyle name="Input 4_anakia II etapi.xls sm. defeqturi" xfId="416"/>
    <cellStyle name="Input 5" xfId="417"/>
    <cellStyle name="Input 6" xfId="418"/>
    <cellStyle name="Input 7" xfId="419"/>
    <cellStyle name="Linked Cell 2" xfId="420"/>
    <cellStyle name="Linked Cell 2 2" xfId="421"/>
    <cellStyle name="Linked Cell 2 3" xfId="422"/>
    <cellStyle name="Linked Cell 2 4" xfId="423"/>
    <cellStyle name="Linked Cell 2 5" xfId="424"/>
    <cellStyle name="Linked Cell 2_anakia II etapi.xls sm. defeqturi" xfId="425"/>
    <cellStyle name="Linked Cell 3" xfId="426"/>
    <cellStyle name="Linked Cell 4" xfId="427"/>
    <cellStyle name="Linked Cell 4 2" xfId="428"/>
    <cellStyle name="Linked Cell 4_anakia II etapi.xls sm. defeqturi" xfId="429"/>
    <cellStyle name="Linked Cell 5" xfId="430"/>
    <cellStyle name="Linked Cell 6" xfId="431"/>
    <cellStyle name="Linked Cell 7" xfId="432"/>
    <cellStyle name="Neutral 2" xfId="433"/>
    <cellStyle name="Neutral 2 2" xfId="434"/>
    <cellStyle name="Neutral 2 3" xfId="435"/>
    <cellStyle name="Neutral 2 4" xfId="436"/>
    <cellStyle name="Neutral 2 5" xfId="437"/>
    <cellStyle name="Neutral 3" xfId="438"/>
    <cellStyle name="Neutral 4" xfId="439"/>
    <cellStyle name="Neutral 4 2" xfId="440"/>
    <cellStyle name="Neutral 5" xfId="441"/>
    <cellStyle name="Neutral 6" xfId="442"/>
    <cellStyle name="Neutral 7" xfId="443"/>
    <cellStyle name="Normal 10" xfId="444"/>
    <cellStyle name="Normal 10 2" xfId="445"/>
    <cellStyle name="Normal 11" xfId="446"/>
    <cellStyle name="Normal 11 2" xfId="447"/>
    <cellStyle name="Normal 11 2 2" xfId="448"/>
    <cellStyle name="Normal 11 3" xfId="449"/>
    <cellStyle name="Normal 11_GAZI-2010" xfId="450"/>
    <cellStyle name="Normal 12" xfId="451"/>
    <cellStyle name="Normal 12 2" xfId="452"/>
    <cellStyle name="Normal 12_gazis gare qseli" xfId="453"/>
    <cellStyle name="Normal 13" xfId="454"/>
    <cellStyle name="Normal 13 2" xfId="455"/>
    <cellStyle name="Normal 13 3" xfId="456"/>
    <cellStyle name="Normal 13 3 2" xfId="457"/>
    <cellStyle name="Normal 13 4" xfId="458"/>
    <cellStyle name="Normal 13 5" xfId="459"/>
    <cellStyle name="Normal 13_GAZI-2010" xfId="460"/>
    <cellStyle name="Normal 14" xfId="461"/>
    <cellStyle name="Normal 14 2" xfId="462"/>
    <cellStyle name="Normal 14 3" xfId="463"/>
    <cellStyle name="Normal 14 3 2" xfId="464"/>
    <cellStyle name="Normal 14 4" xfId="465"/>
    <cellStyle name="Normal 14 5" xfId="466"/>
    <cellStyle name="Normal 14_anakia II etapi.xls sm. defeqturi" xfId="467"/>
    <cellStyle name="Normal 15" xfId="468"/>
    <cellStyle name="Normal 16" xfId="469"/>
    <cellStyle name="Normal 16 2" xfId="470"/>
    <cellStyle name="Normal 16 3" xfId="471"/>
    <cellStyle name="Normal 16_axalq.skola" xfId="472"/>
    <cellStyle name="Normal 17" xfId="473"/>
    <cellStyle name="Normal 18" xfId="474"/>
    <cellStyle name="Normal 19" xfId="475"/>
    <cellStyle name="Normal 2" xfId="476"/>
    <cellStyle name="Normal 2 10" xfId="477"/>
    <cellStyle name="Normal 2 2" xfId="478"/>
    <cellStyle name="Normal 2 2 2" xfId="479"/>
    <cellStyle name="Normal 2 2 3" xfId="480"/>
    <cellStyle name="Normal 2 2 4" xfId="481"/>
    <cellStyle name="Normal 2 2 5" xfId="482"/>
    <cellStyle name="Normal 2 2 6" xfId="483"/>
    <cellStyle name="Normal 2 2 7" xfId="484"/>
    <cellStyle name="Normal 2 2_2D4CD000" xfId="485"/>
    <cellStyle name="Normal 2 3" xfId="486"/>
    <cellStyle name="Normal 2 4" xfId="487"/>
    <cellStyle name="Normal 2 5" xfId="488"/>
    <cellStyle name="Normal 2 6" xfId="489"/>
    <cellStyle name="Normal 2 7" xfId="490"/>
    <cellStyle name="Normal 2 7 2" xfId="491"/>
    <cellStyle name="Normal 2 7 3" xfId="492"/>
    <cellStyle name="Normal 2 7_anakia II etapi.xls sm. defeqturi" xfId="493"/>
    <cellStyle name="Normal 2 8" xfId="494"/>
    <cellStyle name="Normal 2 9" xfId="495"/>
    <cellStyle name="Normal 2_anakia II etapi.xls sm. defeqturi" xfId="496"/>
    <cellStyle name="Normal 20" xfId="497"/>
    <cellStyle name="Normal 21" xfId="498"/>
    <cellStyle name="Normal 22" xfId="499"/>
    <cellStyle name="Normal 23" xfId="500"/>
    <cellStyle name="Normal 24" xfId="501"/>
    <cellStyle name="Normal 25" xfId="502"/>
    <cellStyle name="Normal 26" xfId="503"/>
    <cellStyle name="Normal 27" xfId="504"/>
    <cellStyle name="Normal 28" xfId="505"/>
    <cellStyle name="Normal 29" xfId="506"/>
    <cellStyle name="Normal 29 2" xfId="507"/>
    <cellStyle name="Normal 3" xfId="508"/>
    <cellStyle name="Normal 3 2" xfId="509"/>
    <cellStyle name="Normal 3 2 2" xfId="510"/>
    <cellStyle name="Normal 3 2_anakia II etapi.xls sm. defeqturi" xfId="511"/>
    <cellStyle name="Normal 30" xfId="512"/>
    <cellStyle name="Normal 30 2" xfId="513"/>
    <cellStyle name="Normal 31" xfId="514"/>
    <cellStyle name="Normal 32" xfId="515"/>
    <cellStyle name="Normal 32 2" xfId="516"/>
    <cellStyle name="Normal 32 3" xfId="517"/>
    <cellStyle name="Normal 32 3 2" xfId="518"/>
    <cellStyle name="Normal 33" xfId="519"/>
    <cellStyle name="Normal 33 2" xfId="520"/>
    <cellStyle name="Normal 34" xfId="521"/>
    <cellStyle name="Normal 35" xfId="522"/>
    <cellStyle name="Normal 35 2" xfId="523"/>
    <cellStyle name="Normal 35 3" xfId="524"/>
    <cellStyle name="Normal 36" xfId="525"/>
    <cellStyle name="Normal 36 2" xfId="526"/>
    <cellStyle name="Normal 36 2 2" xfId="527"/>
    <cellStyle name="Normal 36 3" xfId="528"/>
    <cellStyle name="Normal 37" xfId="529"/>
    <cellStyle name="Normal 38" xfId="530"/>
    <cellStyle name="Normal 38 2" xfId="531"/>
    <cellStyle name="Normal 38 2 2" xfId="532"/>
    <cellStyle name="Normal 38 3" xfId="533"/>
    <cellStyle name="Normal 39" xfId="534"/>
    <cellStyle name="Normal 39 2" xfId="535"/>
    <cellStyle name="Normal 4" xfId="536"/>
    <cellStyle name="Normal 40" xfId="537"/>
    <cellStyle name="Normal 40 2" xfId="538"/>
    <cellStyle name="Normal 41" xfId="539"/>
    <cellStyle name="Normal 44" xfId="540"/>
    <cellStyle name="Normal 5" xfId="541"/>
    <cellStyle name="Normal 5 2" xfId="542"/>
    <cellStyle name="Normal 5 2 2" xfId="543"/>
    <cellStyle name="Normal 5 3" xfId="544"/>
    <cellStyle name="Normal 5 4" xfId="545"/>
    <cellStyle name="Normal 5 4 2" xfId="546"/>
    <cellStyle name="Normal 5_Copy of SAN2010" xfId="547"/>
    <cellStyle name="Normal 6" xfId="548"/>
    <cellStyle name="Normal 7" xfId="549"/>
    <cellStyle name="Normal 8" xfId="550"/>
    <cellStyle name="Normal 8 2" xfId="551"/>
    <cellStyle name="Normal 8_2D4CD000" xfId="552"/>
    <cellStyle name="Normal 9" xfId="553"/>
    <cellStyle name="Normal 9 2" xfId="554"/>
    <cellStyle name="Normal 9 2 2" xfId="555"/>
    <cellStyle name="Normal 9 2 3" xfId="556"/>
    <cellStyle name="Normal 9 2 4" xfId="557"/>
    <cellStyle name="Normal 9 2_anakia II etapi.xls sm. defeqturi" xfId="558"/>
    <cellStyle name="Normal 9_2D4CD000" xfId="559"/>
    <cellStyle name="Normal_gare wyalsadfenigagarini" xfId="560"/>
    <cellStyle name="Normal_gare wyalsadfenigagarini 2_SMSH2008-IIkv ." xfId="561"/>
    <cellStyle name="Normal_gare wyalsadfenigagarini_SAN2008=IIkv" xfId="562"/>
    <cellStyle name="Note 2" xfId="563"/>
    <cellStyle name="Note 2 2" xfId="564"/>
    <cellStyle name="Note 2 3" xfId="565"/>
    <cellStyle name="Note 2 4" xfId="566"/>
    <cellStyle name="Note 2 5" xfId="567"/>
    <cellStyle name="Note 2_anakia II etapi.xls sm. defeqturi" xfId="568"/>
    <cellStyle name="Note 3" xfId="569"/>
    <cellStyle name="Note 4" xfId="570"/>
    <cellStyle name="Note 4 2" xfId="571"/>
    <cellStyle name="Note 4_anakia II etapi.xls sm. defeqturi" xfId="572"/>
    <cellStyle name="Note 5" xfId="573"/>
    <cellStyle name="Note 6" xfId="574"/>
    <cellStyle name="Note 7" xfId="575"/>
    <cellStyle name="Output 2" xfId="576"/>
    <cellStyle name="Output 2 2" xfId="577"/>
    <cellStyle name="Output 2 3" xfId="578"/>
    <cellStyle name="Output 2 4" xfId="579"/>
    <cellStyle name="Output 2 5" xfId="580"/>
    <cellStyle name="Output 2_anakia II etapi.xls sm. defeqturi" xfId="581"/>
    <cellStyle name="Output 3" xfId="582"/>
    <cellStyle name="Output 4" xfId="583"/>
    <cellStyle name="Output 4 2" xfId="584"/>
    <cellStyle name="Output 4_anakia II etapi.xls sm. defeqturi" xfId="585"/>
    <cellStyle name="Output 5" xfId="586"/>
    <cellStyle name="Output 6" xfId="587"/>
    <cellStyle name="Output 7" xfId="588"/>
    <cellStyle name="Percent 2" xfId="589"/>
    <cellStyle name="Percent 3" xfId="590"/>
    <cellStyle name="Percent 3 2" xfId="591"/>
    <cellStyle name="Percent 4" xfId="592"/>
    <cellStyle name="Percent 5" xfId="593"/>
    <cellStyle name="Percent 6" xfId="594"/>
    <cellStyle name="Style 1" xfId="595"/>
    <cellStyle name="Title 2" xfId="596"/>
    <cellStyle name="Title 2 2" xfId="597"/>
    <cellStyle name="Title 2 3" xfId="598"/>
    <cellStyle name="Title 2 4" xfId="599"/>
    <cellStyle name="Title 2 5" xfId="600"/>
    <cellStyle name="Title 3" xfId="601"/>
    <cellStyle name="Title 4" xfId="602"/>
    <cellStyle name="Title 4 2" xfId="603"/>
    <cellStyle name="Title 5" xfId="604"/>
    <cellStyle name="Title 6" xfId="605"/>
    <cellStyle name="Title 7" xfId="606"/>
    <cellStyle name="Total 2" xfId="607"/>
    <cellStyle name="Total 2 2" xfId="608"/>
    <cellStyle name="Total 2 3" xfId="609"/>
    <cellStyle name="Total 2 4" xfId="610"/>
    <cellStyle name="Total 2 5" xfId="611"/>
    <cellStyle name="Total 2_anakia II etapi.xls sm. defeqturi" xfId="612"/>
    <cellStyle name="Total 3" xfId="613"/>
    <cellStyle name="Total 4" xfId="614"/>
    <cellStyle name="Total 4 2" xfId="615"/>
    <cellStyle name="Total 4_anakia II etapi.xls sm. defeqturi" xfId="616"/>
    <cellStyle name="Total 5" xfId="617"/>
    <cellStyle name="Total 6" xfId="618"/>
    <cellStyle name="Total 7" xfId="619"/>
    <cellStyle name="Warning Text 2" xfId="620"/>
    <cellStyle name="Warning Text 2 2" xfId="621"/>
    <cellStyle name="Warning Text 2 3" xfId="622"/>
    <cellStyle name="Warning Text 2 4" xfId="623"/>
    <cellStyle name="Warning Text 2 5" xfId="624"/>
    <cellStyle name="Warning Text 3" xfId="625"/>
    <cellStyle name="Warning Text 4" xfId="626"/>
    <cellStyle name="Warning Text 4 2" xfId="627"/>
    <cellStyle name="Warning Text 5" xfId="628"/>
    <cellStyle name="Warning Text 6" xfId="629"/>
    <cellStyle name="Warning Text 7" xfId="630"/>
    <cellStyle name="Обычный" xfId="0" builtinId="0"/>
    <cellStyle name="Обычный 10" xfId="631"/>
    <cellStyle name="Обычный 2" xfId="632"/>
    <cellStyle name="Обычный 2 2" xfId="633"/>
    <cellStyle name="Обычный 3" xfId="634"/>
    <cellStyle name="Обычный 3 2" xfId="635"/>
    <cellStyle name="Обычный 3 3" xfId="636"/>
    <cellStyle name="Обычный 4" xfId="637"/>
    <cellStyle name="Обычный 4 2" xfId="638"/>
    <cellStyle name="Обычный 4 3" xfId="639"/>
    <cellStyle name="Обычный 5" xfId="640"/>
    <cellStyle name="Обычный 5 2" xfId="641"/>
    <cellStyle name="Обычный 5 2 2" xfId="642"/>
    <cellStyle name="Обычный 5 3" xfId="643"/>
    <cellStyle name="Обычный 6" xfId="644"/>
    <cellStyle name="Обычный 7" xfId="645"/>
    <cellStyle name="Обычный 8" xfId="646"/>
    <cellStyle name="Обычный 9" xfId="647"/>
    <cellStyle name="Обычный_SAN2008-I" xfId="648"/>
    <cellStyle name="Процентный 2" xfId="649"/>
    <cellStyle name="Процентный 3" xfId="650"/>
    <cellStyle name="Процентный 3 2" xfId="651"/>
    <cellStyle name="Финансовый 2" xfId="652"/>
    <cellStyle name="Финансовый 3" xfId="653"/>
    <cellStyle name="Финансовый 4" xfId="654"/>
    <cellStyle name="Финансовый 5" xfId="65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BC106"/>
  <sheetViews>
    <sheetView tabSelected="1" zoomScale="89" zoomScaleNormal="89" workbookViewId="0">
      <selection activeCell="H22" sqref="H22"/>
    </sheetView>
  </sheetViews>
  <sheetFormatPr defaultColWidth="9.140625" defaultRowHeight="16.5" x14ac:dyDescent="0.3"/>
  <cols>
    <col min="1" max="1" width="5.140625" style="31" customWidth="1"/>
    <col min="2" max="2" width="39.7109375" style="31" customWidth="1"/>
    <col min="3" max="3" width="12.28515625" style="31" customWidth="1"/>
    <col min="4" max="4" width="14.140625" style="31" customWidth="1"/>
    <col min="5" max="5" width="12.7109375" style="31" customWidth="1"/>
    <col min="6" max="16384" width="9.140625" style="5"/>
  </cols>
  <sheetData>
    <row r="1" spans="1:55" ht="12" customHeight="1" x14ac:dyDescent="0.3">
      <c r="A1" s="8"/>
      <c r="B1" s="8"/>
      <c r="C1" s="8"/>
      <c r="D1" s="8"/>
      <c r="E1" s="8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</row>
    <row r="2" spans="1:55" ht="18" customHeight="1" x14ac:dyDescent="0.4">
      <c r="A2" s="10" t="s">
        <v>27</v>
      </c>
      <c r="B2" s="8"/>
      <c r="C2" s="8"/>
      <c r="D2" s="8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</row>
    <row r="3" spans="1:55" s="75" customFormat="1" ht="16.5" customHeight="1" x14ac:dyDescent="0.4">
      <c r="A3" s="72"/>
      <c r="B3" s="73" t="s">
        <v>28</v>
      </c>
      <c r="C3" s="72"/>
      <c r="D3" s="72"/>
      <c r="E3" s="72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</row>
    <row r="4" spans="1:55" ht="12" customHeight="1" x14ac:dyDescent="0.3">
      <c r="A4" s="8"/>
      <c r="B4" s="8"/>
      <c r="C4" s="8"/>
      <c r="D4" s="8"/>
      <c r="E4" s="8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</row>
    <row r="5" spans="1:55" s="6" customFormat="1" ht="12" customHeight="1" x14ac:dyDescent="0.3">
      <c r="A5" s="9"/>
      <c r="B5" s="9"/>
      <c r="C5" s="9"/>
      <c r="D5" s="9"/>
      <c r="E5" s="9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</row>
    <row r="6" spans="1:55" s="6" customFormat="1" ht="16.5" customHeight="1" x14ac:dyDescent="0.3">
      <c r="A6" s="11"/>
      <c r="B6" s="76" t="s">
        <v>0</v>
      </c>
      <c r="C6" s="13"/>
      <c r="D6" s="14" t="s">
        <v>11</v>
      </c>
      <c r="E6" s="15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</row>
    <row r="7" spans="1:55" s="6" customFormat="1" x14ac:dyDescent="0.3">
      <c r="A7" s="16" t="s">
        <v>1</v>
      </c>
      <c r="B7" s="77" t="s">
        <v>2</v>
      </c>
      <c r="C7" s="17" t="s">
        <v>12</v>
      </c>
      <c r="D7" s="17" t="s">
        <v>3</v>
      </c>
      <c r="E7" s="12" t="s">
        <v>4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</row>
    <row r="8" spans="1:55" s="6" customFormat="1" x14ac:dyDescent="0.3">
      <c r="A8" s="18"/>
      <c r="B8" s="78"/>
      <c r="C8" s="20"/>
      <c r="D8" s="19"/>
      <c r="E8" s="19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</row>
    <row r="9" spans="1:55" s="6" customFormat="1" x14ac:dyDescent="0.3">
      <c r="A9" s="14" t="s">
        <v>5</v>
      </c>
      <c r="B9" s="22" t="s">
        <v>6</v>
      </c>
      <c r="C9" s="14" t="s">
        <v>7</v>
      </c>
      <c r="D9" s="21" t="s">
        <v>8</v>
      </c>
      <c r="E9" s="23" t="s">
        <v>9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</row>
    <row r="10" spans="1:55" s="33" customFormat="1" ht="31.5" x14ac:dyDescent="0.25">
      <c r="A10" s="50">
        <v>1</v>
      </c>
      <c r="B10" s="50" t="s">
        <v>29</v>
      </c>
      <c r="C10" s="51" t="s">
        <v>17</v>
      </c>
      <c r="D10" s="52"/>
      <c r="E10" s="53">
        <v>0.20300000000000001</v>
      </c>
    </row>
    <row r="11" spans="1:55" s="33" customFormat="1" ht="15.75" x14ac:dyDescent="0.25">
      <c r="A11" s="50">
        <v>2</v>
      </c>
      <c r="B11" s="50" t="s">
        <v>15</v>
      </c>
      <c r="C11" s="51" t="s">
        <v>13</v>
      </c>
      <c r="D11" s="52"/>
      <c r="E11" s="53">
        <v>4</v>
      </c>
    </row>
    <row r="12" spans="1:55" s="33" customFormat="1" ht="31.5" x14ac:dyDescent="0.25">
      <c r="A12" s="50">
        <v>3</v>
      </c>
      <c r="B12" s="50" t="s">
        <v>18</v>
      </c>
      <c r="C12" s="51" t="s">
        <v>10</v>
      </c>
      <c r="D12" s="52"/>
      <c r="E12" s="53">
        <v>2030</v>
      </c>
    </row>
    <row r="13" spans="1:55" s="32" customFormat="1" ht="47.25" x14ac:dyDescent="0.3">
      <c r="A13" s="54">
        <v>4</v>
      </c>
      <c r="B13" s="50" t="s">
        <v>19</v>
      </c>
      <c r="C13" s="55" t="s">
        <v>13</v>
      </c>
      <c r="D13" s="56"/>
      <c r="E13" s="57">
        <v>203</v>
      </c>
    </row>
    <row r="14" spans="1:55" s="35" customFormat="1" ht="15.75" x14ac:dyDescent="0.3">
      <c r="A14" s="58">
        <v>5</v>
      </c>
      <c r="B14" s="58" t="s">
        <v>20</v>
      </c>
      <c r="C14" s="59" t="s">
        <v>21</v>
      </c>
      <c r="D14" s="60"/>
      <c r="E14" s="61">
        <f>2030*0.6/1000</f>
        <v>1.218</v>
      </c>
    </row>
    <row r="15" spans="1:55" s="35" customFormat="1" ht="15.75" x14ac:dyDescent="0.3">
      <c r="A15" s="34"/>
      <c r="B15" s="34" t="s">
        <v>22</v>
      </c>
      <c r="C15" s="62" t="s">
        <v>16</v>
      </c>
      <c r="D15" s="36">
        <v>0.3</v>
      </c>
      <c r="E15" s="63">
        <f>E14*D15</f>
        <v>0.3654</v>
      </c>
    </row>
    <row r="16" spans="1:55" s="35" customFormat="1" ht="15.75" x14ac:dyDescent="0.3">
      <c r="A16" s="37"/>
      <c r="B16" s="37" t="s">
        <v>23</v>
      </c>
      <c r="C16" s="38" t="s">
        <v>21</v>
      </c>
      <c r="D16" s="39">
        <v>1.03</v>
      </c>
      <c r="E16" s="64">
        <f>E14*D16</f>
        <v>1.25454</v>
      </c>
    </row>
    <row r="17" spans="1:5" s="40" customFormat="1" ht="47.25" x14ac:dyDescent="0.25">
      <c r="A17" s="47">
        <v>6</v>
      </c>
      <c r="B17" s="47" t="s">
        <v>25</v>
      </c>
      <c r="C17" s="48" t="s">
        <v>14</v>
      </c>
      <c r="D17" s="49"/>
      <c r="E17" s="65">
        <v>20.3</v>
      </c>
    </row>
    <row r="18" spans="1:5" s="42" customFormat="1" ht="15.75" x14ac:dyDescent="0.3">
      <c r="A18" s="66">
        <v>7</v>
      </c>
      <c r="B18" s="66" t="s">
        <v>24</v>
      </c>
      <c r="C18" s="67" t="s">
        <v>21</v>
      </c>
      <c r="D18" s="68"/>
      <c r="E18" s="69">
        <f>2030*0.3/1000</f>
        <v>0.60899999999999999</v>
      </c>
    </row>
    <row r="19" spans="1:5" s="42" customFormat="1" ht="15.75" x14ac:dyDescent="0.3">
      <c r="A19" s="41"/>
      <c r="B19" s="41" t="s">
        <v>22</v>
      </c>
      <c r="C19" s="25" t="s">
        <v>16</v>
      </c>
      <c r="D19" s="43">
        <v>0.3</v>
      </c>
      <c r="E19" s="70">
        <f>E18*D19</f>
        <v>0.1827</v>
      </c>
    </row>
    <row r="20" spans="1:5" s="42" customFormat="1" ht="15.75" x14ac:dyDescent="0.3">
      <c r="A20" s="44"/>
      <c r="B20" s="44" t="s">
        <v>23</v>
      </c>
      <c r="C20" s="45" t="s">
        <v>21</v>
      </c>
      <c r="D20" s="46">
        <v>1.03</v>
      </c>
      <c r="E20" s="71">
        <f>E18*D20</f>
        <v>0.62726999999999999</v>
      </c>
    </row>
    <row r="21" spans="1:5" s="40" customFormat="1" ht="53.25" customHeight="1" x14ac:dyDescent="0.25">
      <c r="A21" s="47">
        <v>8</v>
      </c>
      <c r="B21" s="47" t="s">
        <v>26</v>
      </c>
      <c r="C21" s="48" t="s">
        <v>14</v>
      </c>
      <c r="D21" s="49"/>
      <c r="E21" s="65">
        <v>20.3</v>
      </c>
    </row>
    <row r="22" spans="1:5" s="2" customFormat="1" ht="11.25" customHeight="1" x14ac:dyDescent="0.3">
      <c r="A22" s="24"/>
      <c r="B22" s="24"/>
      <c r="C22" s="24"/>
      <c r="D22" s="24"/>
      <c r="E22" s="24"/>
    </row>
    <row r="23" spans="1:5" s="1" customFormat="1" ht="15.75" x14ac:dyDescent="0.3">
      <c r="A23" s="25"/>
      <c r="B23" s="25"/>
      <c r="C23" s="25"/>
      <c r="D23" s="26"/>
      <c r="E23" s="26"/>
    </row>
    <row r="24" spans="1:5" s="1" customFormat="1" ht="15.75" x14ac:dyDescent="0.3">
      <c r="A24" s="25"/>
      <c r="B24" s="25"/>
      <c r="C24" s="25"/>
      <c r="D24" s="26"/>
      <c r="E24" s="26"/>
    </row>
    <row r="25" spans="1:5" s="1" customFormat="1" ht="15.75" x14ac:dyDescent="0.3">
      <c r="A25" s="25"/>
      <c r="B25" s="25"/>
      <c r="C25" s="25"/>
      <c r="D25" s="26"/>
      <c r="E25" s="26"/>
    </row>
    <row r="26" spans="1:5" s="1" customFormat="1" ht="15.75" x14ac:dyDescent="0.3">
      <c r="A26" s="25"/>
      <c r="B26" s="25"/>
      <c r="C26" s="25"/>
      <c r="D26" s="26"/>
      <c r="E26" s="26"/>
    </row>
    <row r="27" spans="1:5" s="1" customFormat="1" ht="15.75" x14ac:dyDescent="0.3">
      <c r="A27" s="25"/>
      <c r="B27" s="25"/>
      <c r="C27" s="25"/>
      <c r="D27" s="26"/>
      <c r="E27" s="26"/>
    </row>
    <row r="28" spans="1:5" s="1" customFormat="1" ht="15.75" x14ac:dyDescent="0.3">
      <c r="A28" s="25"/>
      <c r="B28" s="25"/>
      <c r="C28" s="25"/>
      <c r="D28" s="26"/>
      <c r="E28" s="26"/>
    </row>
    <row r="29" spans="1:5" s="1" customFormat="1" ht="15.75" x14ac:dyDescent="0.3">
      <c r="A29" s="25"/>
      <c r="B29" s="25"/>
      <c r="C29" s="25"/>
      <c r="D29" s="26"/>
      <c r="E29" s="26"/>
    </row>
    <row r="30" spans="1:5" s="1" customFormat="1" ht="15.75" x14ac:dyDescent="0.3">
      <c r="A30" s="25"/>
      <c r="B30" s="25"/>
      <c r="C30" s="25"/>
      <c r="D30" s="26"/>
      <c r="E30" s="26"/>
    </row>
    <row r="31" spans="1:5" s="1" customFormat="1" ht="15.75" x14ac:dyDescent="0.3">
      <c r="A31" s="25"/>
      <c r="B31" s="25"/>
      <c r="C31" s="25"/>
      <c r="D31" s="26"/>
      <c r="E31" s="26"/>
    </row>
    <row r="32" spans="1:5" s="1" customFormat="1" ht="15.75" x14ac:dyDescent="0.3">
      <c r="A32" s="25"/>
      <c r="B32" s="25"/>
      <c r="C32" s="25"/>
      <c r="D32" s="26"/>
      <c r="E32" s="26"/>
    </row>
    <row r="33" spans="1:5" s="1" customFormat="1" ht="15.75" x14ac:dyDescent="0.3">
      <c r="A33" s="25"/>
      <c r="B33" s="25"/>
      <c r="C33" s="25"/>
      <c r="D33" s="26"/>
      <c r="E33" s="26"/>
    </row>
    <row r="34" spans="1:5" s="1" customFormat="1" ht="15.75" x14ac:dyDescent="0.3">
      <c r="A34" s="25"/>
      <c r="B34" s="25"/>
      <c r="C34" s="25"/>
      <c r="D34" s="26"/>
      <c r="E34" s="26"/>
    </row>
    <row r="35" spans="1:5" s="1" customFormat="1" ht="15.75" x14ac:dyDescent="0.3">
      <c r="A35" s="25"/>
      <c r="B35" s="28"/>
      <c r="C35" s="25"/>
      <c r="D35" s="26"/>
      <c r="E35" s="26"/>
    </row>
    <row r="36" spans="1:5" s="1" customFormat="1" ht="15.75" x14ac:dyDescent="0.3">
      <c r="A36" s="25"/>
      <c r="B36" s="25"/>
      <c r="C36" s="25"/>
      <c r="D36" s="26"/>
      <c r="E36" s="26"/>
    </row>
    <row r="37" spans="1:5" s="3" customFormat="1" x14ac:dyDescent="0.3">
      <c r="A37" s="29"/>
      <c r="B37" s="29"/>
      <c r="C37" s="29"/>
      <c r="D37" s="29"/>
      <c r="E37" s="29"/>
    </row>
    <row r="38" spans="1:5" s="1" customFormat="1" ht="15.75" x14ac:dyDescent="0.3">
      <c r="A38" s="25"/>
      <c r="B38" s="28"/>
      <c r="C38" s="25"/>
      <c r="D38" s="26"/>
      <c r="E38" s="26"/>
    </row>
    <row r="39" spans="1:5" s="1" customFormat="1" ht="15.75" x14ac:dyDescent="0.3">
      <c r="A39" s="25"/>
      <c r="B39" s="25"/>
      <c r="C39" s="25"/>
      <c r="D39" s="26"/>
      <c r="E39" s="26"/>
    </row>
    <row r="40" spans="1:5" s="1" customFormat="1" ht="15.75" x14ac:dyDescent="0.3">
      <c r="A40" s="25"/>
      <c r="B40" s="28"/>
      <c r="C40" s="25"/>
      <c r="D40" s="26"/>
      <c r="E40" s="26"/>
    </row>
    <row r="41" spans="1:5" s="1" customFormat="1" ht="15.75" x14ac:dyDescent="0.3">
      <c r="A41" s="25"/>
      <c r="B41" s="25"/>
      <c r="C41" s="25"/>
      <c r="D41" s="26"/>
      <c r="E41" s="26"/>
    </row>
    <row r="42" spans="1:5" s="1" customFormat="1" ht="15.75" x14ac:dyDescent="0.3">
      <c r="A42" s="25"/>
      <c r="B42" s="28"/>
      <c r="C42" s="25"/>
      <c r="D42" s="26"/>
      <c r="E42" s="26"/>
    </row>
    <row r="43" spans="1:5" s="1" customFormat="1" ht="15.75" x14ac:dyDescent="0.3">
      <c r="A43" s="25"/>
      <c r="B43" s="25"/>
      <c r="C43" s="25"/>
      <c r="D43" s="26"/>
      <c r="E43" s="26"/>
    </row>
    <row r="44" spans="1:5" s="1" customFormat="1" ht="15.75" x14ac:dyDescent="0.3">
      <c r="A44" s="25"/>
      <c r="B44" s="28"/>
      <c r="C44" s="25"/>
      <c r="D44" s="26"/>
      <c r="E44" s="26"/>
    </row>
    <row r="45" spans="1:5" s="1" customFormat="1" ht="15.75" x14ac:dyDescent="0.3">
      <c r="A45" s="25"/>
      <c r="B45" s="25"/>
      <c r="C45" s="25"/>
      <c r="D45" s="26"/>
      <c r="E45" s="26"/>
    </row>
    <row r="46" spans="1:5" s="1" customFormat="1" ht="15.75" x14ac:dyDescent="0.3">
      <c r="A46" s="25"/>
      <c r="B46" s="28"/>
      <c r="C46" s="25"/>
      <c r="D46" s="26"/>
      <c r="E46" s="26"/>
    </row>
    <row r="47" spans="1:5" s="1" customFormat="1" ht="15.75" x14ac:dyDescent="0.3">
      <c r="A47" s="25"/>
      <c r="B47" s="25"/>
      <c r="C47" s="25"/>
      <c r="D47" s="26"/>
      <c r="E47" s="26"/>
    </row>
    <row r="48" spans="1:5" s="1" customFormat="1" ht="15.75" x14ac:dyDescent="0.3">
      <c r="A48" s="25"/>
      <c r="B48" s="28"/>
      <c r="C48" s="25"/>
      <c r="D48" s="26"/>
      <c r="E48" s="26"/>
    </row>
    <row r="49" spans="1:5" s="1" customFormat="1" ht="15.75" x14ac:dyDescent="0.3">
      <c r="A49" s="25"/>
      <c r="B49" s="25"/>
      <c r="C49" s="25"/>
      <c r="D49" s="26"/>
      <c r="E49" s="26"/>
    </row>
    <row r="50" spans="1:5" s="1" customFormat="1" ht="15.75" x14ac:dyDescent="0.3">
      <c r="A50" s="25"/>
      <c r="B50" s="28"/>
      <c r="C50" s="25"/>
      <c r="D50" s="26"/>
      <c r="E50" s="26"/>
    </row>
    <row r="51" spans="1:5" s="1" customFormat="1" ht="15.75" x14ac:dyDescent="0.3">
      <c r="A51" s="25"/>
      <c r="B51" s="25"/>
      <c r="C51" s="25"/>
      <c r="D51" s="26"/>
      <c r="E51" s="26"/>
    </row>
    <row r="52" spans="1:5" s="1" customFormat="1" ht="15.75" x14ac:dyDescent="0.3">
      <c r="A52" s="25"/>
      <c r="B52" s="28"/>
      <c r="C52" s="25"/>
      <c r="D52" s="26"/>
      <c r="E52" s="26"/>
    </row>
    <row r="53" spans="1:5" s="1" customFormat="1" ht="15.75" x14ac:dyDescent="0.3">
      <c r="A53" s="25"/>
      <c r="B53" s="25"/>
      <c r="C53" s="25"/>
      <c r="D53" s="26"/>
      <c r="E53" s="26"/>
    </row>
    <row r="54" spans="1:5" s="3" customFormat="1" x14ac:dyDescent="0.3">
      <c r="A54" s="25"/>
      <c r="B54" s="28"/>
      <c r="C54" s="25"/>
      <c r="D54" s="25"/>
      <c r="E54" s="25"/>
    </row>
    <row r="55" spans="1:5" s="3" customFormat="1" x14ac:dyDescent="0.3">
      <c r="A55" s="25"/>
      <c r="B55" s="25"/>
      <c r="C55" s="25"/>
      <c r="D55" s="26"/>
      <c r="E55" s="26"/>
    </row>
    <row r="56" spans="1:5" s="3" customFormat="1" x14ac:dyDescent="0.3">
      <c r="A56" s="25"/>
      <c r="B56" s="25"/>
      <c r="C56" s="25"/>
      <c r="D56" s="26"/>
      <c r="E56" s="26"/>
    </row>
    <row r="57" spans="1:5" s="3" customFormat="1" x14ac:dyDescent="0.3">
      <c r="A57" s="25"/>
      <c r="B57" s="25"/>
      <c r="C57" s="25"/>
      <c r="D57" s="27"/>
      <c r="E57" s="26"/>
    </row>
    <row r="58" spans="1:5" s="3" customFormat="1" x14ac:dyDescent="0.3">
      <c r="A58" s="25"/>
      <c r="B58" s="25"/>
      <c r="C58" s="25"/>
      <c r="D58" s="26"/>
      <c r="E58" s="26"/>
    </row>
    <row r="59" spans="1:5" s="3" customFormat="1" x14ac:dyDescent="0.3">
      <c r="A59" s="25"/>
      <c r="B59" s="25"/>
      <c r="C59" s="25"/>
      <c r="D59" s="26"/>
      <c r="E59" s="26"/>
    </row>
    <row r="60" spans="1:5" s="1" customFormat="1" ht="15.75" x14ac:dyDescent="0.3">
      <c r="A60" s="25"/>
      <c r="B60" s="25"/>
      <c r="C60" s="25"/>
      <c r="D60" s="26"/>
      <c r="E60" s="26"/>
    </row>
    <row r="61" spans="1:5" s="3" customFormat="1" x14ac:dyDescent="0.3">
      <c r="A61" s="25"/>
      <c r="B61" s="28"/>
      <c r="C61" s="25"/>
      <c r="D61" s="25"/>
      <c r="E61" s="25"/>
    </row>
    <row r="62" spans="1:5" s="3" customFormat="1" x14ac:dyDescent="0.3">
      <c r="A62" s="25"/>
      <c r="B62" s="25"/>
      <c r="C62" s="25"/>
      <c r="D62" s="26"/>
      <c r="E62" s="26"/>
    </row>
    <row r="63" spans="1:5" s="3" customFormat="1" x14ac:dyDescent="0.3">
      <c r="A63" s="25"/>
      <c r="B63" s="25"/>
      <c r="C63" s="25"/>
      <c r="D63" s="30"/>
      <c r="E63" s="26"/>
    </row>
    <row r="64" spans="1:5" s="3" customFormat="1" x14ac:dyDescent="0.3">
      <c r="A64" s="25"/>
      <c r="B64" s="25"/>
      <c r="C64" s="25"/>
      <c r="D64" s="27"/>
      <c r="E64" s="26"/>
    </row>
    <row r="65" spans="1:5" s="3" customFormat="1" x14ac:dyDescent="0.3">
      <c r="A65" s="25"/>
      <c r="B65" s="25"/>
      <c r="C65" s="25"/>
      <c r="D65" s="30"/>
      <c r="E65" s="26"/>
    </row>
    <row r="66" spans="1:5" s="1" customFormat="1" ht="15.75" x14ac:dyDescent="0.3">
      <c r="A66" s="25"/>
      <c r="B66" s="25"/>
      <c r="C66" s="25"/>
      <c r="D66" s="26"/>
      <c r="E66" s="26"/>
    </row>
    <row r="67" spans="1:5" s="3" customFormat="1" x14ac:dyDescent="0.3">
      <c r="A67" s="29"/>
      <c r="B67" s="29"/>
      <c r="C67" s="29"/>
      <c r="D67" s="29"/>
      <c r="E67" s="29"/>
    </row>
    <row r="68" spans="1:5" s="3" customFormat="1" x14ac:dyDescent="0.3">
      <c r="A68" s="25"/>
      <c r="B68" s="28"/>
      <c r="C68" s="25"/>
      <c r="D68" s="25"/>
      <c r="E68" s="25"/>
    </row>
    <row r="69" spans="1:5" s="3" customFormat="1" x14ac:dyDescent="0.3">
      <c r="A69" s="25"/>
      <c r="B69" s="25"/>
      <c r="C69" s="25"/>
      <c r="D69" s="26"/>
      <c r="E69" s="26"/>
    </row>
    <row r="70" spans="1:5" s="3" customFormat="1" x14ac:dyDescent="0.3">
      <c r="A70" s="25"/>
      <c r="B70" s="25"/>
      <c r="C70" s="25"/>
      <c r="D70" s="30"/>
      <c r="E70" s="26"/>
    </row>
    <row r="71" spans="1:5" s="3" customFormat="1" x14ac:dyDescent="0.3">
      <c r="A71" s="25"/>
      <c r="B71" s="25"/>
      <c r="C71" s="25"/>
      <c r="D71" s="27"/>
      <c r="E71" s="26"/>
    </row>
    <row r="72" spans="1:5" s="3" customFormat="1" x14ac:dyDescent="0.3">
      <c r="A72" s="25"/>
      <c r="B72" s="25"/>
      <c r="C72" s="25"/>
      <c r="D72" s="30"/>
      <c r="E72" s="26"/>
    </row>
    <row r="73" spans="1:5" s="1" customFormat="1" ht="15.75" x14ac:dyDescent="0.3">
      <c r="A73" s="25"/>
      <c r="B73" s="25"/>
      <c r="C73" s="25"/>
      <c r="D73" s="26"/>
      <c r="E73" s="26"/>
    </row>
    <row r="74" spans="1:5" s="3" customFormat="1" x14ac:dyDescent="0.3">
      <c r="A74" s="25"/>
      <c r="B74" s="28"/>
      <c r="C74" s="25"/>
      <c r="D74" s="25"/>
      <c r="E74" s="25"/>
    </row>
    <row r="75" spans="1:5" s="3" customFormat="1" x14ac:dyDescent="0.3">
      <c r="A75" s="25"/>
      <c r="B75" s="25"/>
      <c r="C75" s="25"/>
      <c r="D75" s="26"/>
      <c r="E75" s="26"/>
    </row>
    <row r="76" spans="1:5" s="3" customFormat="1" x14ac:dyDescent="0.3">
      <c r="A76" s="25"/>
      <c r="B76" s="25"/>
      <c r="C76" s="25"/>
      <c r="D76" s="30"/>
      <c r="E76" s="26"/>
    </row>
    <row r="77" spans="1:5" s="3" customFormat="1" x14ac:dyDescent="0.3">
      <c r="A77" s="25"/>
      <c r="B77" s="25"/>
      <c r="C77" s="25"/>
      <c r="D77" s="27"/>
      <c r="E77" s="26"/>
    </row>
    <row r="78" spans="1:5" s="3" customFormat="1" x14ac:dyDescent="0.3">
      <c r="A78" s="25"/>
      <c r="B78" s="25"/>
      <c r="C78" s="25"/>
      <c r="D78" s="30"/>
      <c r="E78" s="26"/>
    </row>
    <row r="79" spans="1:5" s="1" customFormat="1" ht="15.75" x14ac:dyDescent="0.3">
      <c r="A79" s="25"/>
      <c r="B79" s="25"/>
      <c r="C79" s="25"/>
      <c r="D79" s="26"/>
      <c r="E79" s="26"/>
    </row>
    <row r="80" spans="1:5" s="3" customFormat="1" x14ac:dyDescent="0.3">
      <c r="A80" s="25"/>
      <c r="B80" s="28"/>
      <c r="C80" s="25"/>
      <c r="D80" s="25"/>
      <c r="E80" s="25"/>
    </row>
    <row r="81" spans="1:5" s="3" customFormat="1" x14ac:dyDescent="0.3">
      <c r="A81" s="25"/>
      <c r="B81" s="25"/>
      <c r="C81" s="25"/>
      <c r="D81" s="26"/>
      <c r="E81" s="26"/>
    </row>
    <row r="82" spans="1:5" s="3" customFormat="1" x14ac:dyDescent="0.3">
      <c r="A82" s="25"/>
      <c r="B82" s="25"/>
      <c r="C82" s="25"/>
      <c r="D82" s="30"/>
      <c r="E82" s="26"/>
    </row>
    <row r="83" spans="1:5" s="3" customFormat="1" x14ac:dyDescent="0.3">
      <c r="A83" s="25"/>
      <c r="B83" s="25"/>
      <c r="C83" s="25"/>
      <c r="D83" s="27"/>
      <c r="E83" s="26"/>
    </row>
    <row r="84" spans="1:5" s="3" customFormat="1" x14ac:dyDescent="0.3">
      <c r="A84" s="25"/>
      <c r="B84" s="25"/>
      <c r="C84" s="25"/>
      <c r="D84" s="30"/>
      <c r="E84" s="26"/>
    </row>
    <row r="85" spans="1:5" s="1" customFormat="1" ht="15.75" x14ac:dyDescent="0.3">
      <c r="A85" s="25"/>
      <c r="B85" s="25"/>
      <c r="C85" s="25"/>
      <c r="D85" s="26"/>
      <c r="E85" s="26"/>
    </row>
    <row r="86" spans="1:5" s="3" customFormat="1" x14ac:dyDescent="0.3">
      <c r="A86" s="25"/>
      <c r="B86" s="28"/>
      <c r="C86" s="25"/>
      <c r="D86" s="25"/>
      <c r="E86" s="25"/>
    </row>
    <row r="87" spans="1:5" s="3" customFormat="1" x14ac:dyDescent="0.3">
      <c r="A87" s="25"/>
      <c r="B87" s="25"/>
      <c r="C87" s="25"/>
      <c r="D87" s="26"/>
      <c r="E87" s="26"/>
    </row>
    <row r="88" spans="1:5" s="3" customFormat="1" x14ac:dyDescent="0.3">
      <c r="A88" s="25"/>
      <c r="B88" s="25"/>
      <c r="C88" s="25"/>
      <c r="D88" s="30"/>
      <c r="E88" s="26"/>
    </row>
    <row r="89" spans="1:5" s="3" customFormat="1" x14ac:dyDescent="0.3">
      <c r="A89" s="25"/>
      <c r="B89" s="25"/>
      <c r="C89" s="25"/>
      <c r="D89" s="27"/>
      <c r="E89" s="26"/>
    </row>
    <row r="90" spans="1:5" s="3" customFormat="1" x14ac:dyDescent="0.3">
      <c r="A90" s="25"/>
      <c r="B90" s="25"/>
      <c r="C90" s="25"/>
      <c r="D90" s="30"/>
      <c r="E90" s="26"/>
    </row>
    <row r="91" spans="1:5" s="1" customFormat="1" ht="15.75" x14ac:dyDescent="0.3">
      <c r="A91" s="25"/>
      <c r="B91" s="25"/>
      <c r="C91" s="25"/>
      <c r="D91" s="26"/>
      <c r="E91" s="26"/>
    </row>
    <row r="92" spans="1:5" s="3" customFormat="1" x14ac:dyDescent="0.3">
      <c r="A92" s="25"/>
      <c r="B92" s="28"/>
      <c r="C92" s="25"/>
      <c r="D92" s="25"/>
      <c r="E92" s="25"/>
    </row>
    <row r="93" spans="1:5" s="3" customFormat="1" x14ac:dyDescent="0.3">
      <c r="A93" s="25"/>
      <c r="B93" s="25"/>
      <c r="C93" s="25"/>
      <c r="D93" s="26"/>
      <c r="E93" s="26"/>
    </row>
    <row r="94" spans="1:5" s="3" customFormat="1" x14ac:dyDescent="0.3">
      <c r="A94" s="25"/>
      <c r="B94" s="25"/>
      <c r="C94" s="25"/>
      <c r="D94" s="30"/>
      <c r="E94" s="26"/>
    </row>
    <row r="95" spans="1:5" s="3" customFormat="1" x14ac:dyDescent="0.3">
      <c r="A95" s="25"/>
      <c r="B95" s="25"/>
      <c r="C95" s="25"/>
      <c r="D95" s="27"/>
      <c r="E95" s="26"/>
    </row>
    <row r="96" spans="1:5" s="3" customFormat="1" x14ac:dyDescent="0.3">
      <c r="A96" s="25"/>
      <c r="B96" s="25"/>
      <c r="C96" s="25"/>
      <c r="D96" s="30"/>
      <c r="E96" s="26"/>
    </row>
    <row r="97" spans="1:5" s="1" customFormat="1" ht="15.75" x14ac:dyDescent="0.3">
      <c r="A97" s="25"/>
      <c r="B97" s="25"/>
      <c r="C97" s="25"/>
      <c r="D97" s="26"/>
      <c r="E97" s="26"/>
    </row>
    <row r="98" spans="1:5" s="1" customFormat="1" ht="15.75" x14ac:dyDescent="0.3">
      <c r="A98" s="25"/>
      <c r="B98" s="25"/>
      <c r="C98" s="25"/>
      <c r="D98" s="25"/>
      <c r="E98" s="25"/>
    </row>
    <row r="99" spans="1:5" s="1" customFormat="1" ht="15.75" x14ac:dyDescent="0.3">
      <c r="A99" s="25"/>
      <c r="B99" s="25"/>
      <c r="C99" s="25"/>
      <c r="D99" s="26"/>
      <c r="E99" s="26"/>
    </row>
    <row r="100" spans="1:5" s="1" customFormat="1" ht="15.75" x14ac:dyDescent="0.3">
      <c r="A100" s="25"/>
      <c r="B100" s="25"/>
      <c r="C100" s="25"/>
      <c r="D100" s="30"/>
      <c r="E100" s="26"/>
    </row>
    <row r="101" spans="1:5" s="3" customFormat="1" x14ac:dyDescent="0.3">
      <c r="A101" s="29"/>
      <c r="B101" s="29"/>
      <c r="C101" s="29"/>
      <c r="D101" s="29"/>
      <c r="E101" s="29"/>
    </row>
    <row r="102" spans="1:5" s="1" customFormat="1" ht="15.75" x14ac:dyDescent="0.3">
      <c r="A102" s="25"/>
      <c r="B102" s="25"/>
      <c r="C102" s="25"/>
      <c r="D102" s="27"/>
      <c r="E102" s="26"/>
    </row>
    <row r="103" spans="1:5" s="1" customFormat="1" ht="15.75" x14ac:dyDescent="0.3">
      <c r="A103" s="25"/>
      <c r="B103" s="25"/>
      <c r="C103" s="25"/>
      <c r="D103" s="26"/>
      <c r="E103" s="26"/>
    </row>
    <row r="104" spans="1:5" s="1" customFormat="1" ht="15.75" x14ac:dyDescent="0.3">
      <c r="A104" s="25"/>
      <c r="B104" s="25"/>
      <c r="C104" s="25"/>
      <c r="D104" s="30"/>
      <c r="E104" s="26"/>
    </row>
    <row r="105" spans="1:5" s="1" customFormat="1" ht="15.75" x14ac:dyDescent="0.3">
      <c r="A105" s="25"/>
      <c r="B105" s="25"/>
      <c r="C105" s="25"/>
      <c r="D105" s="26"/>
      <c r="E105" s="26"/>
    </row>
    <row r="106" spans="1:5" s="3" customFormat="1" x14ac:dyDescent="0.3">
      <c r="A106" s="25"/>
      <c r="B106" s="28"/>
      <c r="C106" s="25"/>
      <c r="D106" s="25"/>
      <c r="E106" s="25"/>
    </row>
  </sheetData>
  <pageMargins left="0.15748031496062992" right="0.27559055118110237" top="0.31496062992125984" bottom="0.43307086614173229" header="0.11811023622047245" footer="0.15748031496062992"/>
  <pageSetup paperSize="9" orientation="landscape" r:id="rId1"/>
  <headerFooter alignWithMargins="0">
    <oddFooter>&amp;C
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8" sqref="K1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x.2-1</vt:lpstr>
      <vt:lpstr>Sheet1</vt:lpstr>
      <vt:lpstr>Sheet2</vt:lpstr>
      <vt:lpstr>Sheet3</vt:lpstr>
      <vt:lpstr>'x.2-1'!Заголовки_для_печати</vt:lpstr>
      <vt:lpstr>'x.2-1'!Область_печати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2024-06-04T10:44:54Z</dcterms:modified>
</cp:coreProperties>
</file>